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8ee587705aa2c09/Desktop/"/>
    </mc:Choice>
  </mc:AlternateContent>
  <xr:revisionPtr revIDLastSave="1" documentId="13_ncr:1_{FA08CB49-B522-4940-9F04-7DEB57B65E79}" xr6:coauthVersionLast="47" xr6:coauthVersionMax="47" xr10:uidLastSave="{6E7B2FC7-F54B-409F-9EE6-0944C712DBA8}"/>
  <bookViews>
    <workbookView xWindow="-108" yWindow="-108" windowWidth="23256" windowHeight="12456" xr2:uid="{348E3A6E-8CDC-453E-87D0-6D98D0AD3FBC}"/>
  </bookViews>
  <sheets>
    <sheet name="ส่งกองคลัง-แก้ไขแล้ว (2)" sheetId="1" r:id="rId1"/>
  </sheets>
  <externalReferences>
    <externalReference r:id="rId2"/>
  </externalReferences>
  <definedNames>
    <definedName name="_xlnm._FilterDatabase" localSheetId="0" hidden="1">'ส่งกองคลัง-แก้ไขแล้ว (2)'!$A$8:$O$85</definedName>
    <definedName name="_xlnm.Print_Area" localSheetId="0">'ส่งกองคลัง-แก้ไขแล้ว (2)'!$A$1:$M$100</definedName>
    <definedName name="_xlnm.Print_Titles" localSheetId="0">'ส่งกองคลัง-แก้ไขแล้ว (2)'!$6:$8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5" i="1" l="1"/>
  <c r="J85" i="1"/>
  <c r="I85" i="1"/>
  <c r="H85" i="1"/>
  <c r="G85" i="1"/>
  <c r="E85" i="1"/>
  <c r="D85" i="1"/>
  <c r="F84" i="1"/>
  <c r="L84" i="1" s="1"/>
  <c r="F83" i="1"/>
  <c r="L83" i="1" s="1"/>
  <c r="F82" i="1"/>
  <c r="L82" i="1" s="1"/>
  <c r="L81" i="1"/>
  <c r="F81" i="1"/>
  <c r="F80" i="1"/>
  <c r="L80" i="1" s="1"/>
  <c r="F79" i="1"/>
  <c r="L79" i="1" s="1"/>
  <c r="F78" i="1"/>
  <c r="L78" i="1" s="1"/>
  <c r="F77" i="1"/>
  <c r="L77" i="1" s="1"/>
  <c r="F76" i="1"/>
  <c r="L76" i="1" s="1"/>
  <c r="F75" i="1"/>
  <c r="L75" i="1" s="1"/>
  <c r="F74" i="1"/>
  <c r="L74" i="1" s="1"/>
  <c r="L73" i="1"/>
  <c r="F73" i="1"/>
  <c r="F72" i="1"/>
  <c r="L72" i="1" s="1"/>
  <c r="F71" i="1"/>
  <c r="L71" i="1" s="1"/>
  <c r="F70" i="1"/>
  <c r="L70" i="1" s="1"/>
  <c r="F69" i="1"/>
  <c r="L69" i="1" s="1"/>
  <c r="F68" i="1"/>
  <c r="L68" i="1" s="1"/>
  <c r="F67" i="1"/>
  <c r="L67" i="1" s="1"/>
  <c r="F66" i="1"/>
  <c r="L66" i="1" s="1"/>
  <c r="L65" i="1"/>
  <c r="F65" i="1"/>
  <c r="F64" i="1"/>
  <c r="L64" i="1" s="1"/>
  <c r="F63" i="1"/>
  <c r="L63" i="1" s="1"/>
  <c r="F62" i="1"/>
  <c r="L62" i="1" s="1"/>
  <c r="F61" i="1"/>
  <c r="L61" i="1" s="1"/>
  <c r="F60" i="1"/>
  <c r="L60" i="1" s="1"/>
  <c r="F59" i="1"/>
  <c r="L59" i="1" s="1"/>
  <c r="F58" i="1"/>
  <c r="L58" i="1" s="1"/>
  <c r="L57" i="1"/>
  <c r="F57" i="1"/>
  <c r="F56" i="1"/>
  <c r="L56" i="1" s="1"/>
  <c r="F55" i="1"/>
  <c r="L55" i="1" s="1"/>
  <c r="F54" i="1"/>
  <c r="L54" i="1" s="1"/>
  <c r="F53" i="1"/>
  <c r="L53" i="1" s="1"/>
  <c r="F52" i="1"/>
  <c r="L52" i="1" s="1"/>
  <c r="F51" i="1"/>
  <c r="L51" i="1" s="1"/>
  <c r="F50" i="1"/>
  <c r="L50" i="1" s="1"/>
  <c r="L49" i="1"/>
  <c r="F49" i="1"/>
  <c r="F48" i="1"/>
  <c r="L48" i="1" s="1"/>
  <c r="F47" i="1"/>
  <c r="L47" i="1" s="1"/>
  <c r="F46" i="1"/>
  <c r="L46" i="1" s="1"/>
  <c r="F45" i="1"/>
  <c r="L45" i="1" s="1"/>
  <c r="F44" i="1"/>
  <c r="L44" i="1" s="1"/>
  <c r="F43" i="1"/>
  <c r="L43" i="1" s="1"/>
  <c r="F42" i="1"/>
  <c r="L42" i="1" s="1"/>
  <c r="L41" i="1"/>
  <c r="F41" i="1"/>
  <c r="F40" i="1"/>
  <c r="L40" i="1" s="1"/>
  <c r="F39" i="1"/>
  <c r="L39" i="1" s="1"/>
  <c r="F38" i="1"/>
  <c r="L38" i="1" s="1"/>
  <c r="F37" i="1"/>
  <c r="L37" i="1" s="1"/>
  <c r="F36" i="1"/>
  <c r="L36" i="1" s="1"/>
  <c r="F35" i="1"/>
  <c r="L35" i="1" s="1"/>
  <c r="F34" i="1"/>
  <c r="L34" i="1" s="1"/>
  <c r="L33" i="1"/>
  <c r="F33" i="1"/>
  <c r="F32" i="1"/>
  <c r="L32" i="1" s="1"/>
  <c r="F31" i="1"/>
  <c r="L31" i="1" s="1"/>
  <c r="F30" i="1"/>
  <c r="L30" i="1" s="1"/>
  <c r="F29" i="1"/>
  <c r="L29" i="1" s="1"/>
  <c r="F28" i="1"/>
  <c r="L28" i="1" s="1"/>
  <c r="F27" i="1"/>
  <c r="L27" i="1" s="1"/>
  <c r="F26" i="1"/>
  <c r="L26" i="1" s="1"/>
  <c r="L25" i="1"/>
  <c r="F25" i="1"/>
  <c r="F24" i="1"/>
  <c r="L24" i="1" s="1"/>
  <c r="F23" i="1"/>
  <c r="L23" i="1" s="1"/>
  <c r="F22" i="1"/>
  <c r="L22" i="1" s="1"/>
  <c r="F21" i="1"/>
  <c r="L21" i="1" s="1"/>
  <c r="F20" i="1"/>
  <c r="L20" i="1" s="1"/>
  <c r="F19" i="1"/>
  <c r="L19" i="1" s="1"/>
  <c r="F18" i="1"/>
  <c r="L18" i="1" s="1"/>
  <c r="L17" i="1"/>
  <c r="F17" i="1"/>
  <c r="F16" i="1"/>
  <c r="L16" i="1" s="1"/>
  <c r="F15" i="1"/>
  <c r="L15" i="1" s="1"/>
  <c r="F14" i="1"/>
  <c r="L14" i="1" s="1"/>
  <c r="F13" i="1"/>
  <c r="L13" i="1" s="1"/>
  <c r="F12" i="1"/>
  <c r="L12" i="1" s="1"/>
  <c r="F11" i="1"/>
  <c r="L11" i="1" s="1"/>
  <c r="F10" i="1"/>
  <c r="L10" i="1" s="1"/>
  <c r="L9" i="1"/>
  <c r="F9" i="1"/>
  <c r="F85" i="1" s="1"/>
  <c r="C9" i="1" a="1"/>
  <c r="C9" i="1" s="1"/>
  <c r="L85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<sst xmlns="http://schemas.openxmlformats.org/spreadsheetml/2006/main" count="130" uniqueCount="114">
  <si>
    <t>สำนักบริหารกองทุนเพื่อช่วยเหลือเกษตรกรและรับเรื่องร้องเรียน (สกร.)</t>
  </si>
  <si>
    <t>โอนเงินเข้าเลขที่บัญชี ธ.ก.ส. "กองทุนหมุนเวียนเพื่อการกู้ยืมแก่เกษตรกรและผู้ยากจน จังหวัด…"</t>
  </si>
  <si>
    <t>ลำดับที่</t>
  </si>
  <si>
    <t>จังหวัด</t>
  </si>
  <si>
    <t>งบดำเนินงาน ตอบแทน ใช้สอย วัสดุ</t>
  </si>
  <si>
    <t>สาธารณูปโภค</t>
  </si>
  <si>
    <t>รวมทั้งสิ้น</t>
  </si>
  <si>
    <t>หมายเหตุ</t>
  </si>
  <si>
    <t>ค่าเบี้ยประชุม อบก.</t>
  </si>
  <si>
    <t>คชจ.ในการประชุม</t>
  </si>
  <si>
    <t>รวมจัดสรร   ค่าเบี้ย + คชจ.ในการประชุม</t>
  </si>
  <si>
    <t>ค่าจ้างเหมาบริการเอกชน</t>
  </si>
  <si>
    <t>แผนตรวจเยี่ยมลูกหนี้</t>
  </si>
  <si>
    <t xml:space="preserve">
 ค่าไปรษณีย์</t>
  </si>
  <si>
    <t>ครั้ง</t>
  </si>
  <si>
    <t>บาท</t>
  </si>
  <si>
    <t>จำนวนอัตรา (คน)</t>
  </si>
  <si>
    <t>ราย</t>
  </si>
  <si>
    <t>กระบี่</t>
  </si>
  <si>
    <t>กาญจนบุรี</t>
  </si>
  <si>
    <t xml:space="preserve">ติดตามลูกหนี้รายเดิม 2 ครั้ง 
(กลุ่ม D และ E จำนวน 10 ราย) 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</si>
  <si>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</si>
  <si>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</si>
  <si>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</si>
  <si>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</si>
  <si>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</si>
  <si>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</si>
  <si>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ติดตามลูกหนี้รายเดิม 2 ครั้ง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</si>
  <si>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</si>
  <si>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</si>
  <si>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</si>
  <si>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</si>
  <si>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</si>
  <si>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</si>
  <si>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</si>
  <si>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</si>
  <si>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</si>
  <si>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</si>
  <si>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</si>
  <si>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</si>
  <si>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</si>
  <si>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</si>
  <si>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</si>
  <si>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</si>
  <si>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</si>
  <si>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</si>
  <si>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</si>
  <si>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</si>
  <si>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</si>
  <si>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</si>
  <si>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</si>
  <si>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</si>
  <si>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</si>
  <si>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</si>
  <si>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 xml:space="preserve">ติดตามลูกหนี้รายเดิม 2 ครั้ง 
(กลุ่ม A , B และ C ) 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</si>
  <si>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</si>
  <si>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</si>
  <si>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</si>
  <si>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</si>
  <si>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</si>
  <si>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</si>
  <si>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</si>
  <si>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</si>
  <si>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</si>
  <si>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</si>
  <si>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</si>
  <si>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</si>
  <si>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</si>
  <si>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</si>
  <si>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</si>
  <si>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</si>
  <si>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</si>
  <si>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</si>
  <si>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</si>
  <si>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</si>
  <si>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</si>
  <si>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</si>
  <si>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</si>
  <si>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</si>
  <si>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</si>
  <si>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</si>
  <si>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</si>
  <si>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</si>
  <si>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</si>
  <si>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</si>
  <si>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</si>
  <si>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</si>
  <si>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</si>
  <si>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 xml:space="preserve">ติดตามลูกหนี้รายเดิม 2 ครั้ง 
(กลุ่ม C, D, E และ I จำนวน ๒๕ ราย) 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</si>
  <si>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</si>
  <si>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</si>
  <si>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</si>
  <si>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</si>
  <si>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</si>
  <si>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</si>
  <si>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</si>
  <si>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</si>
  <si>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</si>
  <si>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หมายเหตุ :</t>
  </si>
  <si>
    <t>1. กิจกรรม : การประชุม อบก.จ/อบก.อ.</t>
  </si>
  <si>
    <t xml:space="preserve">  1.1. ค่าเบี้ยประชุม อบก.ฯ 21,200 บาท/ครั้ง/เดือน</t>
  </si>
  <si>
    <t xml:space="preserve">  1.2. เกณฑ์การจัดสรรค่าใช้จ่ายในการจัดประชุม 3,000 บาท/ครั้ง สามารถถัวจ่ายกับค่าเบี้ยประชุม ตามความเป็นจริงและความเหมาะสมตามระเบียบของทางราชการ</t>
  </si>
  <si>
    <t>2. กิจกรรม : ติดตามและพัฒนาฟื้นฟูลูกหนี้กองทุนหมุนเวียนฯ</t>
  </si>
  <si>
    <t xml:space="preserve">   2.1. ยกเว้น แม่ฮ่องสอน ภูเก็ต และยะลา ไม่ได้รับจัดสรรงบประมาณ</t>
  </si>
  <si>
    <t xml:space="preserve">   2.2. ส่วนกลางเป็นผู้ดำเนินการจัดส่งหนังสือติดตามลูกหนี้กองทุนหมุนเวียนฯ ทั้งหมด</t>
  </si>
  <si>
    <r>
      <t xml:space="preserve">   2.3. แผนติดตามตรวจเยี่ยมลูกหนี้กองทุนหมุนเวียน</t>
    </r>
    <r>
      <rPr>
        <b/>
        <sz val="14"/>
        <color theme="1"/>
        <rFont val="TH SarabunPSK"/>
        <family val="2"/>
      </rPr>
      <t xml:space="preserve"> (ลงพื้นที่ติดตาม) สามารถเบิกค่าใช้จ่ายได้ ดังนี้</t>
    </r>
  </si>
  <si>
    <t xml:space="preserve">1) ค่าเบี้ยเลี้ยง  </t>
  </si>
  <si>
    <t>2) ค่าพาหนะ</t>
  </si>
  <si>
    <t xml:space="preserve">3) ค่าน้ำมันเชื้อเพลิง  </t>
  </si>
  <si>
    <t xml:space="preserve"> ค่าใช้จ่ายกิจกรรมติดตามและพัฒนาฟื้นฟูลูกหนี้ฯ ทุกรายการสามารถถัวจ่ายได้ตามความเหมาะสม ตามข้อเท็จจริงและตามระเบียบของทางราชการ </t>
  </si>
  <si>
    <t>และใช้ในวัตถุประสงค์เพื่อการติดตามลูกหนี้กองทุนหมุนเวียน</t>
  </si>
  <si>
    <t>3.. ค่าจ้างเหมาบริการเอกชน อัตราค่าจ้าง 15,000 บาท/คน/เดือน (แบ่งจ่าย 12 งวด งวดละไม่เกิน 15,000 บาทต่อคน)
 ระยะเวลาการจ้างตั้งแต่เดือนตุลาคม 2567 – กันยายน 2568</t>
  </si>
  <si>
    <t>4. ค่าสาธารณูปโภค : ค่าไปรษณีย์ เบิกจ่ายตามความจำเป็นเหมาะสมตามกรอบวงเงินที่ได้รับ และขอให้ปฏิบัติตามระเบียบของทางราชการ (ไม่ถัวจ่ายหรือจ่ายเป็นค่าดำเนินงานอื่น)</t>
  </si>
  <si>
    <t xml:space="preserve">ตารางจัดสรรเงินนอกงบประมาณ งบดำเนินงานของกองทุนหมุนเวียนเพื่อการกู้ยืมแก่เกษตรกรและผู้ยากจน ประจำปีงบประมาณ พ.ศ. 2569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</si>
</sst>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name val="TH SarabunPSK"/>
      <family val="2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4"/>
      <name val="Angsana New"/>
      <family val="1"/>
    </font>
    <font>
      <b/>
      <sz val="15"/>
      <color theme="1"/>
      <name val="TH SarabunPSK"/>
      <family val="2"/>
    </font>
    <font>
      <b/>
      <sz val="15"/>
      <name val="TH SarabunPSK"/>
      <family val="2"/>
    </font>
    <font>
      <sz val="15"/>
      <color theme="1"/>
      <name val="Calibri"/>
      <family val="2"/>
      <charset val="222"/>
      <scheme val="minor"/>
    </font>
    <font>
      <b/>
      <sz val="14"/>
      <name val="TH SarabunPSK"/>
      <family val="2"/>
    </font>
    <font>
      <sz val="16"/>
      <color theme="1"/>
      <name val="Calibri"/>
      <family val="2"/>
      <charset val="222"/>
      <scheme val="minor"/>
    </font>
    <font>
      <sz val="14"/>
      <name val="TH SarabunPSK"/>
      <family val="2"/>
    </font>
    <font>
      <sz val="16"/>
      <name val="TH SarabunPSK"/>
      <family val="2"/>
    </font>
    <font>
      <b/>
      <sz val="11"/>
      <color theme="1"/>
      <name val="TH SarabunPSK"/>
      <family val="2"/>
    </font>
    <font>
      <sz val="11"/>
      <color theme="1"/>
      <name val="Calibri"/>
      <family val="2"/>
      <scheme val="minor"/>
    </font>
    <font>
      <sz val="14"/>
      <color theme="1"/>
      <name val="TH SarabunPSK"/>
      <family val="2"/>
      <charset val="222"/>
    </font>
    <font>
      <sz val="10"/>
      <color rgb="FF000000"/>
      <name val="Calibri"/>
      <family val="2"/>
      <scheme val="minor"/>
    </font>
    <font>
      <b/>
      <sz val="14"/>
      <color rgb="FF000000"/>
      <name val="TH SarabunPSK"/>
      <family val="2"/>
    </font>
    <font>
      <sz val="14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18" fillId="0" borderId="0"/>
    <xf numFmtId="0" fontId="20" fillId="0" borderId="0"/>
  </cellStyleXfs>
  <cellXfs count="8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164" fontId="2" fillId="0" borderId="0" xfId="1" applyNumberFormat="1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wrapText="1"/>
    </xf>
    <xf numFmtId="0" fontId="6" fillId="0" borderId="0" xfId="0" applyFont="1" applyAlignment="1">
      <alignment wrapText="1"/>
    </xf>
    <xf numFmtId="1" fontId="7" fillId="0" borderId="1" xfId="0" applyNumberFormat="1" applyFont="1" applyBorder="1" applyAlignment="1">
      <alignment horizontal="centerContinuous" vertical="center"/>
    </xf>
    <xf numFmtId="164" fontId="7" fillId="0" borderId="1" xfId="1" applyNumberFormat="1" applyFont="1" applyBorder="1" applyAlignment="1">
      <alignment horizontal="centerContinuous"/>
    </xf>
    <xf numFmtId="0" fontId="7" fillId="0" borderId="1" xfId="0" applyFont="1" applyBorder="1" applyAlignment="1">
      <alignment horizontal="centerContinuous"/>
    </xf>
    <xf numFmtId="0" fontId="8" fillId="0" borderId="1" xfId="0" applyFont="1" applyBorder="1" applyAlignment="1">
      <alignment horizontal="center" vertical="center"/>
    </xf>
    <xf numFmtId="0" fontId="12" fillId="0" borderId="0" xfId="0" applyFont="1"/>
    <xf numFmtId="0" fontId="5" fillId="0" borderId="1" xfId="3" applyFont="1" applyBorder="1" applyAlignment="1">
      <alignment horizontal="center" vertical="center"/>
    </xf>
    <xf numFmtId="43" fontId="5" fillId="0" borderId="1" xfId="4" applyFont="1" applyBorder="1" applyAlignment="1">
      <alignment horizontal="center" vertical="center"/>
    </xf>
    <xf numFmtId="0" fontId="13" fillId="0" borderId="4" xfId="3" applyFont="1" applyBorder="1" applyAlignment="1">
      <alignment horizontal="center" vertical="center" wrapText="1"/>
    </xf>
    <xf numFmtId="0" fontId="14" fillId="0" borderId="0" xfId="0" applyFont="1"/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164" fontId="15" fillId="0" borderId="5" xfId="1" applyNumberFormat="1" applyFont="1" applyFill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 wrapText="1"/>
    </xf>
    <xf numFmtId="0" fontId="0" fillId="0" borderId="0" xfId="0" applyAlignment="1">
      <alignment vertical="top"/>
    </xf>
    <xf numFmtId="164" fontId="6" fillId="0" borderId="0" xfId="1" applyNumberFormat="1" applyFont="1" applyFill="1" applyBorder="1" applyAlignment="1">
      <alignment vertical="top"/>
    </xf>
    <xf numFmtId="0" fontId="16" fillId="0" borderId="1" xfId="0" applyFont="1" applyBorder="1" applyAlignment="1">
      <alignment vertical="top"/>
    </xf>
    <xf numFmtId="164" fontId="0" fillId="0" borderId="0" xfId="0" applyNumberForma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164" fontId="15" fillId="0" borderId="6" xfId="1" applyNumberFormat="1" applyFont="1" applyFill="1" applyBorder="1" applyAlignment="1">
      <alignment vertical="top"/>
    </xf>
    <xf numFmtId="164" fontId="4" fillId="0" borderId="7" xfId="1" applyNumberFormat="1" applyFont="1" applyBorder="1" applyAlignment="1">
      <alignment horizontal="center"/>
    </xf>
    <xf numFmtId="0" fontId="6" fillId="0" borderId="6" xfId="0" applyFont="1" applyBorder="1" applyAlignment="1">
      <alignment wrapText="1"/>
    </xf>
    <xf numFmtId="164" fontId="6" fillId="0" borderId="0" xfId="0" applyNumberFormat="1" applyFont="1" applyAlignment="1">
      <alignment wrapText="1"/>
    </xf>
    <xf numFmtId="0" fontId="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17" fillId="0" borderId="0" xfId="1" applyNumberFormat="1" applyFont="1"/>
    <xf numFmtId="164" fontId="8" fillId="0" borderId="0" xfId="1" applyNumberFormat="1" applyFont="1"/>
    <xf numFmtId="0" fontId="8" fillId="0" borderId="0" xfId="0" applyFont="1" applyAlignment="1">
      <alignment horizontal="center"/>
    </xf>
    <xf numFmtId="0" fontId="8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16" fillId="0" borderId="0" xfId="0" applyFont="1"/>
    <xf numFmtId="0" fontId="4" fillId="0" borderId="0" xfId="5" applyFont="1" applyAlignment="1">
      <alignment horizontal="left"/>
    </xf>
    <xf numFmtId="0" fontId="19" fillId="0" borderId="0" xfId="0" applyFont="1"/>
    <xf numFmtId="0" fontId="4" fillId="0" borderId="0" xfId="0" applyFont="1"/>
    <xf numFmtId="164" fontId="4" fillId="0" borderId="0" xfId="1" applyNumberFormat="1" applyFont="1"/>
    <xf numFmtId="0" fontId="4" fillId="0" borderId="0" xfId="0" applyFont="1" applyAlignment="1">
      <alignment horizontal="center"/>
    </xf>
    <xf numFmtId="0" fontId="21" fillId="0" borderId="0" xfId="6" applyFont="1"/>
    <xf numFmtId="0" fontId="21" fillId="0" borderId="0" xfId="5" applyFont="1" applyAlignment="1">
      <alignment horizontal="left" vertical="center"/>
    </xf>
    <xf numFmtId="0" fontId="4" fillId="0" borderId="0" xfId="5" applyFont="1" applyAlignment="1">
      <alignment horizontal="left" vertical="center" indent="4"/>
    </xf>
    <xf numFmtId="0" fontId="4" fillId="0" borderId="0" xfId="5" applyFont="1" applyAlignment="1">
      <alignment horizontal="left" vertical="center"/>
    </xf>
    <xf numFmtId="0" fontId="6" fillId="0" borderId="0" xfId="0" applyFont="1"/>
    <xf numFmtId="0" fontId="21" fillId="0" borderId="0" xfId="6" applyFont="1" applyAlignment="1">
      <alignment horizontal="left"/>
    </xf>
    <xf numFmtId="164" fontId="6" fillId="0" borderId="0" xfId="1" applyNumberFormat="1" applyFont="1"/>
    <xf numFmtId="0" fontId="6" fillId="0" borderId="0" xfId="0" applyFont="1" applyAlignment="1">
      <alignment horizontal="center"/>
    </xf>
    <xf numFmtId="164" fontId="0" fillId="0" borderId="0" xfId="1" applyNumberFormat="1" applyFont="1"/>
    <xf numFmtId="0" fontId="0" fillId="0" borderId="0" xfId="0" applyAlignment="1">
      <alignment horizontal="center"/>
    </xf>
    <xf numFmtId="0" fontId="22" fillId="0" borderId="0" xfId="0" applyFont="1" applyAlignment="1">
      <alignment wrapText="1"/>
    </xf>
    <xf numFmtId="164" fontId="10" fillId="0" borderId="1" xfId="1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top"/>
    </xf>
    <xf numFmtId="164" fontId="6" fillId="0" borderId="1" xfId="1" applyNumberFormat="1" applyFont="1" applyFill="1" applyBorder="1" applyAlignment="1">
      <alignment horizontal="center" vertical="top"/>
    </xf>
    <xf numFmtId="164" fontId="6" fillId="0" borderId="1" xfId="1" applyNumberFormat="1" applyFont="1" applyFill="1" applyBorder="1" applyAlignment="1">
      <alignment vertical="top"/>
    </xf>
    <xf numFmtId="0" fontId="6" fillId="0" borderId="5" xfId="1" applyNumberFormat="1" applyFont="1" applyFill="1" applyBorder="1" applyAlignment="1">
      <alignment horizontal="center" vertical="top"/>
    </xf>
    <xf numFmtId="1" fontId="6" fillId="0" borderId="2" xfId="1" applyNumberFormat="1" applyFont="1" applyFill="1" applyBorder="1" applyAlignment="1">
      <alignment horizontal="center" vertical="top"/>
    </xf>
    <xf numFmtId="43" fontId="11" fillId="0" borderId="1" xfId="1" applyFont="1" applyFill="1" applyBorder="1" applyAlignment="1">
      <alignment horizontal="center" wrapText="1"/>
    </xf>
    <xf numFmtId="43" fontId="5" fillId="0" borderId="1" xfId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top"/>
    </xf>
    <xf numFmtId="0" fontId="11" fillId="0" borderId="1" xfId="3" applyFont="1" applyBorder="1" applyAlignment="1">
      <alignment horizontal="center" vertical="top" wrapText="1"/>
    </xf>
    <xf numFmtId="43" fontId="5" fillId="0" borderId="1" xfId="4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vertical="top"/>
    </xf>
    <xf numFmtId="164" fontId="6" fillId="0" borderId="6" xfId="1" applyNumberFormat="1" applyFont="1" applyFill="1" applyBorder="1" applyAlignment="1">
      <alignment vertical="top"/>
    </xf>
    <xf numFmtId="0" fontId="4" fillId="0" borderId="7" xfId="0" applyFont="1" applyBorder="1" applyAlignment="1">
      <alignment horizontal="center" vertical="center"/>
    </xf>
    <xf numFmtId="1" fontId="4" fillId="0" borderId="0" xfId="0" applyNumberFormat="1" applyFont="1" applyAlignment="1">
      <alignment horizontal="left" vertical="top" wrapText="1"/>
    </xf>
    <xf numFmtId="0" fontId="5" fillId="0" borderId="0" xfId="2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/>
    </xf>
  </cellXfs>
  <cellStyles count="7">
    <cellStyle name="Comma" xfId="1" builtinId="3"/>
    <cellStyle name="Comma 2" xfId="4" xr:uid="{CA1E5F3F-176A-40F0-A0C2-7838A007FD74}"/>
    <cellStyle name="Normal" xfId="0" builtinId="0"/>
    <cellStyle name="ปกติ 2" xfId="5" xr:uid="{6C9706CC-E0E0-4A5F-B500-C165C3EF2A86}"/>
    <cellStyle name="ปกติ 3" xfId="3" xr:uid="{14E57931-76D7-4AC1-BD14-20C88AA11BD5}"/>
    <cellStyle name="ปกติ 4" xfId="6" xr:uid="{3E88E765-0ACF-473E-8C91-DD4F91A16CD7}"/>
    <cellStyle name="ปกติ 5 3 2" xfId="2" xr:uid="{8F30FBED-83B5-486B-85CE-DE64ED1D07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hayanisa_fu\Downloads\&#3648;&#3611;&#3657;&#3634;-69.xlsx" TargetMode="External"/><Relationship Id="rId1" Type="http://schemas.openxmlformats.org/officeDocument/2006/relationships/externalLinkPath" Target="file:///C:\Users\Chayanisa_fu\Downloads\&#3648;&#3611;&#3657;&#3634;-6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เป้าคน 68"/>
      <sheetName val="เป้าคน 69"/>
    </sheetNames>
    <sheetDataSet>
      <sheetData sheetId="0"/>
      <sheetData sheetId="1">
        <row r="3">
          <cell r="B3" t="str">
            <v>กระบี่</v>
          </cell>
          <cell r="C3">
            <v>8</v>
          </cell>
          <cell r="D3">
            <v>17</v>
          </cell>
          <cell r="E3">
            <v>14</v>
          </cell>
          <cell r="F3">
            <v>8</v>
          </cell>
          <cell r="G3">
            <v>13</v>
          </cell>
          <cell r="H3">
            <v>3</v>
          </cell>
          <cell r="I3">
            <v>8.3333333333333339</v>
          </cell>
          <cell r="J3">
            <v>0</v>
          </cell>
          <cell r="K3">
            <v>3.6666666666666665</v>
          </cell>
          <cell r="L3">
            <v>12</v>
          </cell>
          <cell r="M3">
            <v>3</v>
          </cell>
          <cell r="N3">
            <v>0.25</v>
          </cell>
          <cell r="O3">
            <v>8</v>
          </cell>
          <cell r="P3">
            <v>0</v>
          </cell>
          <cell r="Q3">
            <v>0</v>
          </cell>
          <cell r="R3">
            <v>3</v>
          </cell>
          <cell r="S3">
            <v>24200</v>
          </cell>
          <cell r="T3">
            <v>1</v>
          </cell>
          <cell r="U3">
            <v>0</v>
          </cell>
          <cell r="V3">
            <v>24200</v>
          </cell>
          <cell r="W3">
            <v>2</v>
          </cell>
          <cell r="X3">
            <v>2</v>
          </cell>
          <cell r="Y3">
            <v>48400</v>
          </cell>
          <cell r="Z3">
            <v>100</v>
          </cell>
        </row>
        <row r="4">
          <cell r="B4" t="str">
            <v>กรุงเทพมหานคร</v>
          </cell>
          <cell r="C4">
            <v>0</v>
          </cell>
          <cell r="D4">
            <v>2</v>
          </cell>
          <cell r="E4">
            <v>6</v>
          </cell>
          <cell r="F4">
            <v>5</v>
          </cell>
          <cell r="G4">
            <v>4.33</v>
          </cell>
          <cell r="H4">
            <v>2</v>
          </cell>
          <cell r="I4">
            <v>4.333333333333333</v>
          </cell>
          <cell r="J4">
            <v>1</v>
          </cell>
          <cell r="K4">
            <v>2.6666666666666665</v>
          </cell>
          <cell r="L4">
            <v>4</v>
          </cell>
          <cell r="M4">
            <v>2</v>
          </cell>
          <cell r="N4">
            <v>0.5</v>
          </cell>
          <cell r="O4">
            <v>3</v>
          </cell>
          <cell r="P4">
            <v>1</v>
          </cell>
          <cell r="Q4">
            <v>0.33333333333333331</v>
          </cell>
          <cell r="R4">
            <v>2</v>
          </cell>
          <cell r="S4">
            <v>0</v>
          </cell>
          <cell r="T4">
            <v>0</v>
          </cell>
          <cell r="U4">
            <v>3</v>
          </cell>
          <cell r="V4">
            <v>0</v>
          </cell>
          <cell r="W4">
            <v>1</v>
          </cell>
          <cell r="X4">
            <v>1</v>
          </cell>
          <cell r="Y4">
            <v>24200</v>
          </cell>
          <cell r="Z4">
            <v>100</v>
          </cell>
        </row>
        <row r="5">
          <cell r="B5" t="str">
            <v>กาญจนบุรี</v>
          </cell>
          <cell r="C5">
            <v>13</v>
          </cell>
          <cell r="D5">
            <v>9</v>
          </cell>
          <cell r="E5">
            <v>15</v>
          </cell>
          <cell r="F5">
            <v>7</v>
          </cell>
          <cell r="G5">
            <v>10.33</v>
          </cell>
          <cell r="H5">
            <v>4</v>
          </cell>
          <cell r="I5">
            <v>8.6666666666666661</v>
          </cell>
          <cell r="J5">
            <v>1</v>
          </cell>
          <cell r="K5">
            <v>4</v>
          </cell>
          <cell r="L5">
            <v>9</v>
          </cell>
          <cell r="M5">
            <v>4</v>
          </cell>
          <cell r="N5">
            <v>0.44444444444444442</v>
          </cell>
          <cell r="O5">
            <v>6</v>
          </cell>
          <cell r="P5">
            <v>1</v>
          </cell>
          <cell r="Q5">
            <v>0.16666666666666666</v>
          </cell>
          <cell r="R5">
            <v>3</v>
          </cell>
          <cell r="S5">
            <v>48400</v>
          </cell>
          <cell r="T5">
            <v>2</v>
          </cell>
          <cell r="U5">
            <v>2</v>
          </cell>
          <cell r="V5">
            <v>1600</v>
          </cell>
          <cell r="W5">
            <v>2</v>
          </cell>
          <cell r="X5">
            <v>2</v>
          </cell>
          <cell r="Y5">
            <v>48400</v>
          </cell>
          <cell r="Z5">
            <v>100</v>
          </cell>
        </row>
        <row r="6">
          <cell r="B6" t="str">
            <v>กาฬสินธุ์</v>
          </cell>
          <cell r="C6">
            <v>18</v>
          </cell>
          <cell r="D6">
            <v>40</v>
          </cell>
          <cell r="E6">
            <v>27</v>
          </cell>
          <cell r="F6">
            <v>11</v>
          </cell>
          <cell r="G6">
            <v>26</v>
          </cell>
          <cell r="H6">
            <v>11</v>
          </cell>
          <cell r="I6">
            <v>16.333333333333332</v>
          </cell>
          <cell r="J6">
            <v>6</v>
          </cell>
          <cell r="K6">
            <v>9.3333333333333339</v>
          </cell>
          <cell r="L6">
            <v>16</v>
          </cell>
          <cell r="M6">
            <v>11</v>
          </cell>
          <cell r="N6">
            <v>0.6875</v>
          </cell>
          <cell r="O6">
            <v>11</v>
          </cell>
          <cell r="P6">
            <v>6</v>
          </cell>
          <cell r="Q6">
            <v>0.54545454545454541</v>
          </cell>
          <cell r="R6">
            <v>8</v>
          </cell>
          <cell r="S6">
            <v>145200</v>
          </cell>
          <cell r="T6">
            <v>6</v>
          </cell>
          <cell r="U6">
            <v>6</v>
          </cell>
          <cell r="V6">
            <v>6529</v>
          </cell>
          <cell r="W6">
            <v>5</v>
          </cell>
          <cell r="X6">
            <v>6</v>
          </cell>
          <cell r="Y6">
            <v>121000</v>
          </cell>
          <cell r="Z6">
            <v>200</v>
          </cell>
        </row>
        <row r="7">
          <cell r="B7" t="str">
            <v>กำแพงเพชร</v>
          </cell>
          <cell r="C7">
            <v>11</v>
          </cell>
          <cell r="D7">
            <v>1</v>
          </cell>
          <cell r="E7">
            <v>3</v>
          </cell>
          <cell r="F7">
            <v>2</v>
          </cell>
          <cell r="G7">
            <v>2</v>
          </cell>
          <cell r="H7">
            <v>2</v>
          </cell>
          <cell r="I7">
            <v>2.3333333333333335</v>
          </cell>
          <cell r="J7">
            <v>2</v>
          </cell>
          <cell r="K7">
            <v>2</v>
          </cell>
          <cell r="L7">
            <v>2</v>
          </cell>
          <cell r="M7">
            <v>2</v>
          </cell>
          <cell r="N7">
            <v>1</v>
          </cell>
          <cell r="O7">
            <v>1</v>
          </cell>
          <cell r="P7">
            <v>2</v>
          </cell>
          <cell r="Q7">
            <v>2</v>
          </cell>
          <cell r="R7">
            <v>2</v>
          </cell>
          <cell r="S7">
            <v>48400</v>
          </cell>
          <cell r="T7">
            <v>2</v>
          </cell>
          <cell r="U7">
            <v>0</v>
          </cell>
          <cell r="V7">
            <v>48400</v>
          </cell>
          <cell r="W7">
            <v>1</v>
          </cell>
          <cell r="X7">
            <v>1</v>
          </cell>
          <cell r="Y7">
            <v>24200</v>
          </cell>
          <cell r="Z7">
            <v>100</v>
          </cell>
        </row>
        <row r="8">
          <cell r="B8" t="str">
            <v>ขอนแก่น</v>
          </cell>
          <cell r="C8">
            <v>26</v>
          </cell>
          <cell r="D8">
            <v>80</v>
          </cell>
          <cell r="E8">
            <v>49</v>
          </cell>
          <cell r="F8">
            <v>31</v>
          </cell>
          <cell r="G8">
            <v>53.33</v>
          </cell>
          <cell r="H8">
            <v>7</v>
          </cell>
          <cell r="I8">
            <v>29</v>
          </cell>
          <cell r="J8">
            <v>13</v>
          </cell>
          <cell r="K8">
            <v>17</v>
          </cell>
          <cell r="L8">
            <v>40</v>
          </cell>
          <cell r="M8">
            <v>7</v>
          </cell>
          <cell r="N8">
            <v>0.17499999999999999</v>
          </cell>
          <cell r="O8">
            <v>26</v>
          </cell>
          <cell r="P8">
            <v>13</v>
          </cell>
          <cell r="Q8">
            <v>0.5</v>
          </cell>
          <cell r="R8">
            <v>15</v>
          </cell>
          <cell r="S8">
            <v>217800</v>
          </cell>
          <cell r="T8">
            <v>9</v>
          </cell>
          <cell r="U8">
            <v>19</v>
          </cell>
          <cell r="V8">
            <v>19020</v>
          </cell>
          <cell r="W8">
            <v>15</v>
          </cell>
          <cell r="X8">
            <v>15</v>
          </cell>
          <cell r="Y8">
            <v>363000</v>
          </cell>
          <cell r="Z8">
            <v>400</v>
          </cell>
        </row>
        <row r="9">
          <cell r="B9" t="str">
            <v>จันทบุรี</v>
          </cell>
          <cell r="C9">
            <v>10</v>
          </cell>
          <cell r="D9">
            <v>2</v>
          </cell>
          <cell r="E9">
            <v>1</v>
          </cell>
          <cell r="F9">
            <v>2</v>
          </cell>
          <cell r="G9">
            <v>1.67</v>
          </cell>
          <cell r="H9">
            <v>6</v>
          </cell>
          <cell r="I9">
            <v>3</v>
          </cell>
          <cell r="J9">
            <v>1</v>
          </cell>
          <cell r="K9">
            <v>3</v>
          </cell>
          <cell r="L9">
            <v>2</v>
          </cell>
          <cell r="M9">
            <v>6</v>
          </cell>
          <cell r="N9">
            <v>3</v>
          </cell>
          <cell r="O9">
            <v>1</v>
          </cell>
          <cell r="P9">
            <v>1</v>
          </cell>
          <cell r="Q9">
            <v>1</v>
          </cell>
          <cell r="R9">
            <v>1</v>
          </cell>
          <cell r="S9">
            <v>98077</v>
          </cell>
          <cell r="T9">
            <v>4.0527685950413224</v>
          </cell>
          <cell r="U9">
            <v>3</v>
          </cell>
          <cell r="V9">
            <v>49749</v>
          </cell>
          <cell r="W9">
            <v>1</v>
          </cell>
          <cell r="X9">
            <v>1</v>
          </cell>
          <cell r="Y9">
            <v>24200</v>
          </cell>
          <cell r="Z9">
            <v>100</v>
          </cell>
        </row>
        <row r="10">
          <cell r="B10" t="str">
            <v>ฉะเชิงเทรา</v>
          </cell>
          <cell r="C10">
            <v>11</v>
          </cell>
          <cell r="D10">
            <v>6</v>
          </cell>
          <cell r="E10">
            <v>7</v>
          </cell>
          <cell r="F10">
            <v>2</v>
          </cell>
          <cell r="G10">
            <v>5</v>
          </cell>
          <cell r="H10">
            <v>6</v>
          </cell>
          <cell r="I10">
            <v>5</v>
          </cell>
          <cell r="J10">
            <v>1</v>
          </cell>
          <cell r="K10">
            <v>3</v>
          </cell>
          <cell r="L10">
            <v>5</v>
          </cell>
          <cell r="M10">
            <v>6</v>
          </cell>
          <cell r="N10">
            <v>1.2</v>
          </cell>
          <cell r="O10">
            <v>3</v>
          </cell>
          <cell r="P10">
            <v>1</v>
          </cell>
          <cell r="Q10">
            <v>0.33333333333333331</v>
          </cell>
          <cell r="R10">
            <v>2</v>
          </cell>
          <cell r="S10">
            <v>132750</v>
          </cell>
          <cell r="T10">
            <v>5.4855371900826446</v>
          </cell>
          <cell r="U10">
            <v>8</v>
          </cell>
          <cell r="V10">
            <v>40</v>
          </cell>
          <cell r="W10">
            <v>1</v>
          </cell>
          <cell r="X10">
            <v>2</v>
          </cell>
          <cell r="Y10">
            <v>24200</v>
          </cell>
          <cell r="Z10">
            <v>100</v>
          </cell>
        </row>
        <row r="11">
          <cell r="B11" t="str">
            <v>ชลบุรี</v>
          </cell>
          <cell r="C11">
            <v>11</v>
          </cell>
          <cell r="D11">
            <v>4</v>
          </cell>
          <cell r="E11">
            <v>8</v>
          </cell>
          <cell r="F11">
            <v>0</v>
          </cell>
          <cell r="G11">
            <v>4</v>
          </cell>
          <cell r="H11">
            <v>5</v>
          </cell>
          <cell r="I11">
            <v>4.333333333333333</v>
          </cell>
          <cell r="J11">
            <v>2</v>
          </cell>
          <cell r="K11">
            <v>2.3333333333333335</v>
          </cell>
          <cell r="L11">
            <v>3</v>
          </cell>
          <cell r="M11">
            <v>5</v>
          </cell>
          <cell r="N11">
            <v>1.6666666666666667</v>
          </cell>
          <cell r="O11">
            <v>2</v>
          </cell>
          <cell r="P11">
            <v>2</v>
          </cell>
          <cell r="Q11">
            <v>1</v>
          </cell>
          <cell r="R11">
            <v>2</v>
          </cell>
          <cell r="S11">
            <v>46517</v>
          </cell>
          <cell r="T11">
            <v>1.9221900826446281</v>
          </cell>
          <cell r="U11">
            <v>2</v>
          </cell>
          <cell r="V11">
            <v>1665.5</v>
          </cell>
          <cell r="W11">
            <v>1</v>
          </cell>
          <cell r="X11">
            <v>2</v>
          </cell>
          <cell r="Y11">
            <v>24200</v>
          </cell>
          <cell r="Z11">
            <v>100</v>
          </cell>
        </row>
        <row r="12">
          <cell r="B12" t="str">
            <v>ชัยนาท</v>
          </cell>
          <cell r="C12">
            <v>8</v>
          </cell>
          <cell r="D12">
            <v>3</v>
          </cell>
          <cell r="E12">
            <v>0</v>
          </cell>
          <cell r="F12">
            <v>0</v>
          </cell>
          <cell r="G12">
            <v>1</v>
          </cell>
          <cell r="H12">
            <v>1</v>
          </cell>
          <cell r="I12">
            <v>0.33333333333333331</v>
          </cell>
          <cell r="J12">
            <v>0</v>
          </cell>
          <cell r="K12">
            <v>0.33333333333333331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0</v>
          </cell>
          <cell r="Q12">
            <v>0</v>
          </cell>
          <cell r="R12">
            <v>1</v>
          </cell>
          <cell r="S12">
            <v>24200</v>
          </cell>
          <cell r="T12">
            <v>1</v>
          </cell>
          <cell r="U12">
            <v>2</v>
          </cell>
          <cell r="V12">
            <v>1200</v>
          </cell>
          <cell r="W12">
            <v>1</v>
          </cell>
          <cell r="X12">
            <v>1</v>
          </cell>
          <cell r="Y12">
            <v>24200</v>
          </cell>
          <cell r="Z12">
            <v>100</v>
          </cell>
        </row>
        <row r="13">
          <cell r="B13" t="str">
            <v>ชัยภูมิ</v>
          </cell>
          <cell r="C13">
            <v>16</v>
          </cell>
          <cell r="D13">
            <v>47</v>
          </cell>
          <cell r="E13">
            <v>38</v>
          </cell>
          <cell r="F13">
            <v>28</v>
          </cell>
          <cell r="G13">
            <v>37.67</v>
          </cell>
          <cell r="H13">
            <v>18</v>
          </cell>
          <cell r="I13">
            <v>28</v>
          </cell>
          <cell r="J13">
            <v>7</v>
          </cell>
          <cell r="K13">
            <v>17.666666666666668</v>
          </cell>
          <cell r="L13">
            <v>35</v>
          </cell>
          <cell r="M13">
            <v>18</v>
          </cell>
          <cell r="N13">
            <v>0.51428571428571423</v>
          </cell>
          <cell r="O13">
            <v>23</v>
          </cell>
          <cell r="P13">
            <v>7</v>
          </cell>
          <cell r="Q13">
            <v>0.30434782608695654</v>
          </cell>
          <cell r="R13">
            <v>13</v>
          </cell>
          <cell r="S13">
            <v>321856</v>
          </cell>
          <cell r="T13">
            <v>13.299834710743802</v>
          </cell>
          <cell r="U13">
            <v>18</v>
          </cell>
          <cell r="V13">
            <v>74684.5</v>
          </cell>
          <cell r="W13">
            <v>10</v>
          </cell>
          <cell r="X13">
            <v>10</v>
          </cell>
          <cell r="Y13">
            <v>242000</v>
          </cell>
          <cell r="Z13">
            <v>400</v>
          </cell>
        </row>
        <row r="14">
          <cell r="B14" t="str">
            <v>ชุมพร</v>
          </cell>
          <cell r="C14">
            <v>8</v>
          </cell>
          <cell r="D14">
            <v>1</v>
          </cell>
          <cell r="E14">
            <v>2</v>
          </cell>
          <cell r="F14">
            <v>2</v>
          </cell>
          <cell r="G14">
            <v>1.67</v>
          </cell>
          <cell r="H14">
            <v>1</v>
          </cell>
          <cell r="I14">
            <v>1.6666666666666667</v>
          </cell>
          <cell r="J14">
            <v>1</v>
          </cell>
          <cell r="K14">
            <v>1.3333333333333333</v>
          </cell>
          <cell r="L14">
            <v>2</v>
          </cell>
          <cell r="M14">
            <v>1</v>
          </cell>
          <cell r="N14">
            <v>0.5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  <cell r="S14">
            <v>24200</v>
          </cell>
          <cell r="T14">
            <v>1</v>
          </cell>
          <cell r="U14">
            <v>0</v>
          </cell>
          <cell r="V14">
            <v>4075</v>
          </cell>
          <cell r="W14">
            <v>1</v>
          </cell>
          <cell r="X14">
            <v>1</v>
          </cell>
          <cell r="Y14">
            <v>24200</v>
          </cell>
          <cell r="Z14">
            <v>100</v>
          </cell>
        </row>
        <row r="15">
          <cell r="B15" t="str">
            <v>เชียงราย</v>
          </cell>
          <cell r="C15">
            <v>18</v>
          </cell>
          <cell r="D15">
            <v>6</v>
          </cell>
          <cell r="E15">
            <v>8</v>
          </cell>
          <cell r="F15">
            <v>3</v>
          </cell>
          <cell r="G15">
            <v>5.67</v>
          </cell>
          <cell r="H15">
            <v>4</v>
          </cell>
          <cell r="I15">
            <v>5</v>
          </cell>
          <cell r="J15">
            <v>5</v>
          </cell>
          <cell r="K15">
            <v>4</v>
          </cell>
          <cell r="L15">
            <v>5</v>
          </cell>
          <cell r="M15">
            <v>4</v>
          </cell>
          <cell r="N15">
            <v>0.8</v>
          </cell>
          <cell r="O15">
            <v>3</v>
          </cell>
          <cell r="P15">
            <v>5</v>
          </cell>
          <cell r="Q15">
            <v>1.6666666666666667</v>
          </cell>
          <cell r="R15">
            <v>4</v>
          </cell>
          <cell r="S15">
            <v>145200</v>
          </cell>
          <cell r="T15">
            <v>6</v>
          </cell>
          <cell r="U15">
            <v>7</v>
          </cell>
          <cell r="V15">
            <v>72310</v>
          </cell>
          <cell r="W15">
            <v>3</v>
          </cell>
          <cell r="X15">
            <v>3</v>
          </cell>
          <cell r="Y15">
            <v>72600</v>
          </cell>
          <cell r="Z15">
            <v>100</v>
          </cell>
        </row>
        <row r="16">
          <cell r="B16" t="str">
            <v>เชียงใหม่</v>
          </cell>
          <cell r="C16">
            <v>25</v>
          </cell>
          <cell r="D16">
            <v>4</v>
          </cell>
          <cell r="E16">
            <v>4</v>
          </cell>
          <cell r="F16">
            <v>2</v>
          </cell>
          <cell r="G16">
            <v>3.33</v>
          </cell>
          <cell r="H16">
            <v>2</v>
          </cell>
          <cell r="I16">
            <v>2.6666666666666665</v>
          </cell>
          <cell r="J16">
            <v>0</v>
          </cell>
          <cell r="K16">
            <v>1.3333333333333333</v>
          </cell>
          <cell r="L16">
            <v>3</v>
          </cell>
          <cell r="M16">
            <v>2</v>
          </cell>
          <cell r="N16">
            <v>0.66666666666666663</v>
          </cell>
          <cell r="O16">
            <v>2</v>
          </cell>
          <cell r="P16">
            <v>0</v>
          </cell>
          <cell r="Q16">
            <v>0</v>
          </cell>
          <cell r="R16">
            <v>1</v>
          </cell>
          <cell r="S16">
            <v>24200</v>
          </cell>
          <cell r="T16">
            <v>1</v>
          </cell>
          <cell r="U16">
            <v>0</v>
          </cell>
          <cell r="V16">
            <v>0</v>
          </cell>
          <cell r="W16">
            <v>1</v>
          </cell>
          <cell r="X16">
            <v>1</v>
          </cell>
          <cell r="Y16">
            <v>24200</v>
          </cell>
          <cell r="Z16">
            <v>100</v>
          </cell>
        </row>
        <row r="17">
          <cell r="B17" t="str">
            <v>ตรัง</v>
          </cell>
          <cell r="C17">
            <v>10</v>
          </cell>
          <cell r="D17">
            <v>26</v>
          </cell>
          <cell r="E17">
            <v>36</v>
          </cell>
          <cell r="F17">
            <v>12</v>
          </cell>
          <cell r="G17">
            <v>24.67</v>
          </cell>
          <cell r="H17">
            <v>14</v>
          </cell>
          <cell r="I17">
            <v>20.666666666666668</v>
          </cell>
          <cell r="J17">
            <v>9</v>
          </cell>
          <cell r="K17">
            <v>11.666666666666666</v>
          </cell>
          <cell r="L17">
            <v>16</v>
          </cell>
          <cell r="M17">
            <v>14</v>
          </cell>
          <cell r="N17">
            <v>0.875</v>
          </cell>
          <cell r="O17">
            <v>11</v>
          </cell>
          <cell r="P17">
            <v>9</v>
          </cell>
          <cell r="Q17">
            <v>0.81818181818181823</v>
          </cell>
          <cell r="R17">
            <v>11</v>
          </cell>
          <cell r="S17">
            <v>145200</v>
          </cell>
          <cell r="T17">
            <v>6</v>
          </cell>
          <cell r="U17">
            <v>8</v>
          </cell>
          <cell r="V17">
            <v>44025</v>
          </cell>
          <cell r="W17">
            <v>6</v>
          </cell>
          <cell r="X17">
            <v>7</v>
          </cell>
          <cell r="Y17">
            <v>169400</v>
          </cell>
          <cell r="Z17">
            <v>200</v>
          </cell>
        </row>
        <row r="18">
          <cell r="B18" t="str">
            <v>ตราด</v>
          </cell>
          <cell r="C18">
            <v>7</v>
          </cell>
          <cell r="D18">
            <v>1</v>
          </cell>
          <cell r="E18">
            <v>1</v>
          </cell>
          <cell r="F18">
            <v>0</v>
          </cell>
          <cell r="G18">
            <v>0.67</v>
          </cell>
          <cell r="H18">
            <v>0</v>
          </cell>
          <cell r="I18">
            <v>0.33333333333333331</v>
          </cell>
          <cell r="J18">
            <v>0</v>
          </cell>
          <cell r="K18">
            <v>0</v>
          </cell>
          <cell r="L18">
            <v>1</v>
          </cell>
          <cell r="M18">
            <v>0</v>
          </cell>
          <cell r="N18">
            <v>0</v>
          </cell>
          <cell r="O18">
            <v>1</v>
          </cell>
          <cell r="P18">
            <v>0</v>
          </cell>
          <cell r="Q18">
            <v>0</v>
          </cell>
          <cell r="R18">
            <v>1</v>
          </cell>
          <cell r="S18">
            <v>24200</v>
          </cell>
          <cell r="T18">
            <v>1</v>
          </cell>
          <cell r="U18">
            <v>1</v>
          </cell>
          <cell r="V18">
            <v>571</v>
          </cell>
          <cell r="W18">
            <v>1</v>
          </cell>
          <cell r="X18">
            <v>1</v>
          </cell>
          <cell r="Y18">
            <v>24200</v>
          </cell>
          <cell r="Z18">
            <v>100</v>
          </cell>
        </row>
        <row r="19">
          <cell r="B19" t="str">
            <v>ตาก</v>
          </cell>
          <cell r="C19">
            <v>9</v>
          </cell>
          <cell r="D19">
            <v>1</v>
          </cell>
          <cell r="E19">
            <v>0</v>
          </cell>
          <cell r="F19">
            <v>1</v>
          </cell>
          <cell r="G19">
            <v>0.67</v>
          </cell>
          <cell r="H19">
            <v>1</v>
          </cell>
          <cell r="I19">
            <v>0.66666666666666663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68000</v>
          </cell>
          <cell r="T19">
            <v>2.8099173553719008</v>
          </cell>
          <cell r="U19">
            <v>1</v>
          </cell>
          <cell r="V19">
            <v>26500</v>
          </cell>
          <cell r="W19">
            <v>1</v>
          </cell>
          <cell r="X19">
            <v>1</v>
          </cell>
          <cell r="Y19">
            <v>24200</v>
          </cell>
          <cell r="Z19">
            <v>100</v>
          </cell>
        </row>
        <row r="20">
          <cell r="B20" t="str">
            <v>นครนายก</v>
          </cell>
          <cell r="C20">
            <v>4</v>
          </cell>
          <cell r="D20">
            <v>0</v>
          </cell>
          <cell r="E20">
            <v>4</v>
          </cell>
          <cell r="F20">
            <v>0</v>
          </cell>
          <cell r="G20">
            <v>1.33</v>
          </cell>
          <cell r="H20">
            <v>0</v>
          </cell>
          <cell r="I20">
            <v>1.3333333333333333</v>
          </cell>
          <cell r="J20">
            <v>1</v>
          </cell>
          <cell r="K20">
            <v>0.33333333333333331</v>
          </cell>
          <cell r="L20">
            <v>1</v>
          </cell>
          <cell r="M20">
            <v>0</v>
          </cell>
          <cell r="N20">
            <v>0</v>
          </cell>
          <cell r="O20">
            <v>1</v>
          </cell>
          <cell r="P20">
            <v>1</v>
          </cell>
          <cell r="Q20">
            <v>1</v>
          </cell>
          <cell r="R20">
            <v>1</v>
          </cell>
          <cell r="S20">
            <v>63330</v>
          </cell>
          <cell r="T20">
            <v>2.6169421487603306</v>
          </cell>
          <cell r="U20">
            <v>1</v>
          </cell>
          <cell r="V20">
            <v>0</v>
          </cell>
          <cell r="W20">
            <v>1</v>
          </cell>
          <cell r="X20">
            <v>1</v>
          </cell>
          <cell r="Y20">
            <v>24200</v>
          </cell>
          <cell r="Z20">
            <v>100</v>
          </cell>
        </row>
        <row r="21">
          <cell r="B21" t="str">
            <v>นครปฐม</v>
          </cell>
          <cell r="C21">
            <v>7</v>
          </cell>
          <cell r="D21">
            <v>2</v>
          </cell>
          <cell r="E21">
            <v>1</v>
          </cell>
          <cell r="F21">
            <v>0</v>
          </cell>
          <cell r="G21">
            <v>1</v>
          </cell>
          <cell r="H21">
            <v>1</v>
          </cell>
          <cell r="I21">
            <v>0.66666666666666663</v>
          </cell>
          <cell r="J21">
            <v>3</v>
          </cell>
          <cell r="K21">
            <v>1.3333333333333333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3</v>
          </cell>
          <cell r="Q21">
            <v>3</v>
          </cell>
          <cell r="R21">
            <v>1</v>
          </cell>
          <cell r="S21">
            <v>72600</v>
          </cell>
          <cell r="T21">
            <v>3</v>
          </cell>
          <cell r="U21">
            <v>0</v>
          </cell>
          <cell r="V21">
            <v>63600</v>
          </cell>
          <cell r="W21">
            <v>1</v>
          </cell>
          <cell r="X21">
            <v>1</v>
          </cell>
          <cell r="Y21">
            <v>24200</v>
          </cell>
          <cell r="Z21">
            <v>100</v>
          </cell>
        </row>
        <row r="22">
          <cell r="B22" t="str">
            <v>นครพนม</v>
          </cell>
          <cell r="C22">
            <v>12</v>
          </cell>
          <cell r="D22">
            <v>27</v>
          </cell>
          <cell r="E22">
            <v>21</v>
          </cell>
          <cell r="F22">
            <v>10</v>
          </cell>
          <cell r="G22">
            <v>19.329999999999998</v>
          </cell>
          <cell r="H22">
            <v>8</v>
          </cell>
          <cell r="I22">
            <v>13</v>
          </cell>
          <cell r="J22">
            <v>7</v>
          </cell>
          <cell r="K22">
            <v>8.3333333333333339</v>
          </cell>
          <cell r="L22">
            <v>16</v>
          </cell>
          <cell r="M22">
            <v>8</v>
          </cell>
          <cell r="N22">
            <v>0.5</v>
          </cell>
          <cell r="O22">
            <v>11</v>
          </cell>
          <cell r="P22">
            <v>7</v>
          </cell>
          <cell r="Q22">
            <v>0.63636363636363635</v>
          </cell>
          <cell r="R22">
            <v>7</v>
          </cell>
          <cell r="S22">
            <v>121000</v>
          </cell>
          <cell r="T22">
            <v>5</v>
          </cell>
          <cell r="U22">
            <v>2</v>
          </cell>
          <cell r="V22">
            <v>48400</v>
          </cell>
          <cell r="W22">
            <v>5</v>
          </cell>
          <cell r="X22">
            <v>5</v>
          </cell>
          <cell r="Y22">
            <v>121000</v>
          </cell>
          <cell r="Z22">
            <v>200</v>
          </cell>
        </row>
        <row r="23">
          <cell r="B23" t="str">
            <v>นครราชสีมา</v>
          </cell>
          <cell r="C23">
            <v>32</v>
          </cell>
          <cell r="D23">
            <v>60</v>
          </cell>
          <cell r="E23">
            <v>84</v>
          </cell>
          <cell r="F23">
            <v>24</v>
          </cell>
          <cell r="G23">
            <v>56</v>
          </cell>
          <cell r="H23">
            <v>27</v>
          </cell>
          <cell r="I23">
            <v>45</v>
          </cell>
          <cell r="J23">
            <v>36</v>
          </cell>
          <cell r="K23">
            <v>29</v>
          </cell>
          <cell r="L23">
            <v>40</v>
          </cell>
          <cell r="M23">
            <v>27</v>
          </cell>
          <cell r="N23">
            <v>0.67500000000000004</v>
          </cell>
          <cell r="O23">
            <v>26</v>
          </cell>
          <cell r="P23">
            <v>36</v>
          </cell>
          <cell r="Q23">
            <v>1.3846153846153846</v>
          </cell>
          <cell r="R23">
            <v>32</v>
          </cell>
          <cell r="S23">
            <v>580800</v>
          </cell>
          <cell r="T23">
            <v>24</v>
          </cell>
          <cell r="U23">
            <v>24</v>
          </cell>
          <cell r="V23">
            <v>226740</v>
          </cell>
          <cell r="W23">
            <v>20</v>
          </cell>
          <cell r="X23">
            <v>23</v>
          </cell>
          <cell r="Y23">
            <v>556600</v>
          </cell>
          <cell r="Z23">
            <v>400</v>
          </cell>
        </row>
        <row r="24">
          <cell r="B24" t="str">
            <v>นครศรีธรรมราช</v>
          </cell>
          <cell r="C24">
            <v>23</v>
          </cell>
          <cell r="D24">
            <v>18</v>
          </cell>
          <cell r="E24">
            <v>11</v>
          </cell>
          <cell r="F24">
            <v>14</v>
          </cell>
          <cell r="G24">
            <v>14.33</v>
          </cell>
          <cell r="H24">
            <v>12</v>
          </cell>
          <cell r="I24">
            <v>12.333333333333334</v>
          </cell>
          <cell r="J24">
            <v>13</v>
          </cell>
          <cell r="K24">
            <v>13</v>
          </cell>
          <cell r="L24">
            <v>15</v>
          </cell>
          <cell r="M24">
            <v>12</v>
          </cell>
          <cell r="N24">
            <v>0.8</v>
          </cell>
          <cell r="O24">
            <v>10</v>
          </cell>
          <cell r="P24">
            <v>13</v>
          </cell>
          <cell r="Q24">
            <v>1.3</v>
          </cell>
          <cell r="R24">
            <v>9</v>
          </cell>
          <cell r="S24">
            <v>217800</v>
          </cell>
          <cell r="T24">
            <v>9</v>
          </cell>
          <cell r="U24">
            <v>5</v>
          </cell>
          <cell r="V24">
            <v>104795</v>
          </cell>
          <cell r="W24">
            <v>6</v>
          </cell>
          <cell r="X24">
            <v>6</v>
          </cell>
          <cell r="Y24">
            <v>145200</v>
          </cell>
          <cell r="Z24">
            <v>200</v>
          </cell>
        </row>
        <row r="25">
          <cell r="B25" t="str">
            <v>นครสวรรค์</v>
          </cell>
          <cell r="C25">
            <v>15</v>
          </cell>
          <cell r="D25">
            <v>36</v>
          </cell>
          <cell r="E25">
            <v>25</v>
          </cell>
          <cell r="F25">
            <v>7</v>
          </cell>
          <cell r="G25">
            <v>22.67</v>
          </cell>
          <cell r="H25">
            <v>11</v>
          </cell>
          <cell r="I25">
            <v>14.333333333333334</v>
          </cell>
          <cell r="J25">
            <v>5</v>
          </cell>
          <cell r="K25">
            <v>7.666666666666667</v>
          </cell>
          <cell r="L25">
            <v>16</v>
          </cell>
          <cell r="M25">
            <v>11</v>
          </cell>
          <cell r="N25">
            <v>0.6875</v>
          </cell>
          <cell r="O25">
            <v>11</v>
          </cell>
          <cell r="P25">
            <v>5</v>
          </cell>
          <cell r="Q25">
            <v>0.45454545454545453</v>
          </cell>
          <cell r="R25">
            <v>7</v>
          </cell>
          <cell r="S25">
            <v>180230</v>
          </cell>
          <cell r="T25">
            <v>7.447520661157025</v>
          </cell>
          <cell r="U25">
            <v>7</v>
          </cell>
          <cell r="V25">
            <v>31025</v>
          </cell>
          <cell r="W25">
            <v>5</v>
          </cell>
          <cell r="X25">
            <v>5</v>
          </cell>
          <cell r="Y25">
            <v>121000</v>
          </cell>
          <cell r="Z25">
            <v>200</v>
          </cell>
        </row>
        <row r="26">
          <cell r="B26" t="str">
            <v>นนทบุรี</v>
          </cell>
          <cell r="C26">
            <v>6</v>
          </cell>
          <cell r="D26">
            <v>1</v>
          </cell>
          <cell r="E26">
            <v>1</v>
          </cell>
          <cell r="F26">
            <v>2</v>
          </cell>
          <cell r="G26">
            <v>1.33</v>
          </cell>
          <cell r="H26">
            <v>2</v>
          </cell>
          <cell r="I26">
            <v>1.6666666666666667</v>
          </cell>
          <cell r="J26">
            <v>1</v>
          </cell>
          <cell r="K26">
            <v>1.6666666666666667</v>
          </cell>
          <cell r="L26">
            <v>1</v>
          </cell>
          <cell r="M26">
            <v>2</v>
          </cell>
          <cell r="N26">
            <v>2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70875</v>
          </cell>
          <cell r="T26">
            <v>2.928719008264463</v>
          </cell>
          <cell r="U26">
            <v>0</v>
          </cell>
          <cell r="V26">
            <v>48400</v>
          </cell>
          <cell r="W26">
            <v>1</v>
          </cell>
          <cell r="X26">
            <v>1</v>
          </cell>
          <cell r="Y26">
            <v>24200</v>
          </cell>
          <cell r="Z26">
            <v>100</v>
          </cell>
        </row>
        <row r="27">
          <cell r="B27" t="str">
            <v>นราธิวาส</v>
          </cell>
          <cell r="C27">
            <v>13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</v>
          </cell>
          <cell r="M27">
            <v>0</v>
          </cell>
          <cell r="N27">
            <v>0</v>
          </cell>
          <cell r="O27">
            <v>1</v>
          </cell>
          <cell r="P27">
            <v>0</v>
          </cell>
          <cell r="Q27">
            <v>0</v>
          </cell>
          <cell r="R27">
            <v>1</v>
          </cell>
          <cell r="S27">
            <v>24200</v>
          </cell>
          <cell r="T27">
            <v>1</v>
          </cell>
          <cell r="U27">
            <v>0</v>
          </cell>
          <cell r="V27">
            <v>24200</v>
          </cell>
          <cell r="W27">
            <v>1</v>
          </cell>
          <cell r="X27">
            <v>1</v>
          </cell>
          <cell r="Y27">
            <v>24200</v>
          </cell>
          <cell r="Z27">
            <v>100</v>
          </cell>
        </row>
        <row r="28">
          <cell r="B28" t="str">
            <v>น่าน</v>
          </cell>
          <cell r="C28">
            <v>15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</v>
          </cell>
          <cell r="M28">
            <v>0</v>
          </cell>
          <cell r="N28">
            <v>0</v>
          </cell>
          <cell r="O28">
            <v>1</v>
          </cell>
          <cell r="P28">
            <v>0</v>
          </cell>
          <cell r="Q28">
            <v>0</v>
          </cell>
          <cell r="R28">
            <v>1</v>
          </cell>
          <cell r="S28">
            <v>24200</v>
          </cell>
          <cell r="T28">
            <v>1</v>
          </cell>
          <cell r="U28">
            <v>0</v>
          </cell>
          <cell r="V28">
            <v>24200</v>
          </cell>
          <cell r="W28">
            <v>1</v>
          </cell>
          <cell r="X28">
            <v>1</v>
          </cell>
          <cell r="Y28">
            <v>24200</v>
          </cell>
          <cell r="Z28">
            <v>100</v>
          </cell>
        </row>
        <row r="29">
          <cell r="B29" t="str">
            <v>บึงกาฬ</v>
          </cell>
          <cell r="C29">
            <v>8</v>
          </cell>
          <cell r="D29">
            <v>4</v>
          </cell>
          <cell r="E29">
            <v>1</v>
          </cell>
          <cell r="F29">
            <v>4</v>
          </cell>
          <cell r="G29">
            <v>3</v>
          </cell>
          <cell r="H29">
            <v>2</v>
          </cell>
          <cell r="I29">
            <v>2.3333333333333335</v>
          </cell>
          <cell r="J29">
            <v>0</v>
          </cell>
          <cell r="K29">
            <v>2</v>
          </cell>
          <cell r="L29">
            <v>3</v>
          </cell>
          <cell r="M29">
            <v>2</v>
          </cell>
          <cell r="N29">
            <v>0.66666666666666663</v>
          </cell>
          <cell r="O29">
            <v>2</v>
          </cell>
          <cell r="P29">
            <v>0</v>
          </cell>
          <cell r="Q29">
            <v>0</v>
          </cell>
          <cell r="R29">
            <v>1</v>
          </cell>
          <cell r="S29">
            <v>65000</v>
          </cell>
          <cell r="T29">
            <v>2.6859504132231407</v>
          </cell>
          <cell r="U29">
            <v>1</v>
          </cell>
          <cell r="V29">
            <v>0</v>
          </cell>
          <cell r="W29">
            <v>1</v>
          </cell>
          <cell r="X29">
            <v>1</v>
          </cell>
          <cell r="Y29">
            <v>24200</v>
          </cell>
          <cell r="Z29">
            <v>100</v>
          </cell>
        </row>
        <row r="30">
          <cell r="B30" t="str">
            <v>บุรีรัมย์</v>
          </cell>
          <cell r="C30">
            <v>23</v>
          </cell>
          <cell r="D30">
            <v>30</v>
          </cell>
          <cell r="E30">
            <v>36</v>
          </cell>
          <cell r="F30">
            <v>19</v>
          </cell>
          <cell r="G30">
            <v>28.33</v>
          </cell>
          <cell r="H30">
            <v>22</v>
          </cell>
          <cell r="I30">
            <v>25.666666666666668</v>
          </cell>
          <cell r="J30">
            <v>27</v>
          </cell>
          <cell r="K30">
            <v>22.666666666666668</v>
          </cell>
          <cell r="L30">
            <v>20</v>
          </cell>
          <cell r="M30">
            <v>22</v>
          </cell>
          <cell r="N30">
            <v>1.1000000000000001</v>
          </cell>
          <cell r="O30">
            <v>14</v>
          </cell>
          <cell r="P30">
            <v>27</v>
          </cell>
          <cell r="Q30">
            <v>1.9285714285714286</v>
          </cell>
          <cell r="R30">
            <v>20</v>
          </cell>
          <cell r="S30">
            <v>363000</v>
          </cell>
          <cell r="T30">
            <v>15</v>
          </cell>
          <cell r="U30">
            <v>20</v>
          </cell>
          <cell r="V30">
            <v>89500</v>
          </cell>
          <cell r="W30">
            <v>15</v>
          </cell>
          <cell r="X30">
            <v>15</v>
          </cell>
          <cell r="Y30">
            <v>363000</v>
          </cell>
          <cell r="Z30">
            <v>400</v>
          </cell>
        </row>
        <row r="31">
          <cell r="B31" t="str">
            <v>ปทุมธานี</v>
          </cell>
          <cell r="C31">
            <v>7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1</v>
          </cell>
          <cell r="M31">
            <v>0</v>
          </cell>
          <cell r="N31">
            <v>0</v>
          </cell>
          <cell r="O31">
            <v>1</v>
          </cell>
          <cell r="P31">
            <v>0</v>
          </cell>
          <cell r="Q31">
            <v>0</v>
          </cell>
          <cell r="R31">
            <v>1</v>
          </cell>
          <cell r="S31">
            <v>68500</v>
          </cell>
          <cell r="T31">
            <v>2.830578512396694</v>
          </cell>
          <cell r="U31">
            <v>4</v>
          </cell>
          <cell r="V31">
            <v>23900</v>
          </cell>
          <cell r="W31">
            <v>1</v>
          </cell>
          <cell r="X31">
            <v>1</v>
          </cell>
          <cell r="Y31">
            <v>24200</v>
          </cell>
          <cell r="Z31">
            <v>100</v>
          </cell>
        </row>
        <row r="32">
          <cell r="B32" t="str">
            <v>ประจวบคีรีขันธ์</v>
          </cell>
          <cell r="C32">
            <v>8</v>
          </cell>
          <cell r="D32">
            <v>9</v>
          </cell>
          <cell r="E32">
            <v>7</v>
          </cell>
          <cell r="F32">
            <v>3</v>
          </cell>
          <cell r="G32">
            <v>6.33</v>
          </cell>
          <cell r="H32">
            <v>10</v>
          </cell>
          <cell r="I32">
            <v>6.666666666666667</v>
          </cell>
          <cell r="J32">
            <v>7</v>
          </cell>
          <cell r="K32">
            <v>6.666666666666667</v>
          </cell>
          <cell r="L32">
            <v>5</v>
          </cell>
          <cell r="M32">
            <v>10</v>
          </cell>
          <cell r="N32">
            <v>2</v>
          </cell>
          <cell r="O32">
            <v>3</v>
          </cell>
          <cell r="P32">
            <v>7</v>
          </cell>
          <cell r="Q32">
            <v>2.3333333333333335</v>
          </cell>
          <cell r="R32">
            <v>6</v>
          </cell>
          <cell r="S32">
            <v>145200</v>
          </cell>
          <cell r="T32">
            <v>6</v>
          </cell>
          <cell r="U32">
            <v>5</v>
          </cell>
          <cell r="V32">
            <v>37555</v>
          </cell>
          <cell r="W32">
            <v>4</v>
          </cell>
          <cell r="X32">
            <v>5</v>
          </cell>
          <cell r="Y32">
            <v>121000</v>
          </cell>
          <cell r="Z32">
            <v>200</v>
          </cell>
        </row>
        <row r="33">
          <cell r="B33" t="str">
            <v>ปราจีนบุรี</v>
          </cell>
          <cell r="C33">
            <v>7</v>
          </cell>
          <cell r="D33">
            <v>5</v>
          </cell>
          <cell r="E33">
            <v>2</v>
          </cell>
          <cell r="F33">
            <v>2</v>
          </cell>
          <cell r="G33">
            <v>3</v>
          </cell>
          <cell r="H33">
            <v>2</v>
          </cell>
          <cell r="I33">
            <v>2</v>
          </cell>
          <cell r="J33">
            <v>4</v>
          </cell>
          <cell r="K33">
            <v>2.6666666666666665</v>
          </cell>
          <cell r="L33">
            <v>3</v>
          </cell>
          <cell r="M33">
            <v>2</v>
          </cell>
          <cell r="N33">
            <v>0.66666666666666663</v>
          </cell>
          <cell r="O33">
            <v>2</v>
          </cell>
          <cell r="P33">
            <v>4</v>
          </cell>
          <cell r="Q33">
            <v>2</v>
          </cell>
          <cell r="R33">
            <v>2</v>
          </cell>
          <cell r="S33">
            <v>121000</v>
          </cell>
          <cell r="T33">
            <v>5</v>
          </cell>
          <cell r="U33">
            <v>6</v>
          </cell>
          <cell r="V33">
            <v>33561</v>
          </cell>
          <cell r="W33">
            <v>1</v>
          </cell>
          <cell r="X33">
            <v>2</v>
          </cell>
          <cell r="Y33">
            <v>48400</v>
          </cell>
          <cell r="Z33">
            <v>100</v>
          </cell>
        </row>
        <row r="34">
          <cell r="B34" t="str">
            <v>ปัตตานี</v>
          </cell>
          <cell r="C34">
            <v>12</v>
          </cell>
          <cell r="D34">
            <v>0</v>
          </cell>
          <cell r="E34">
            <v>4</v>
          </cell>
          <cell r="F34">
            <v>0</v>
          </cell>
          <cell r="G34">
            <v>1.33</v>
          </cell>
          <cell r="H34">
            <v>0</v>
          </cell>
          <cell r="I34">
            <v>1.3333333333333333</v>
          </cell>
          <cell r="J34">
            <v>1</v>
          </cell>
          <cell r="K34">
            <v>0.33333333333333331</v>
          </cell>
          <cell r="L34">
            <v>1</v>
          </cell>
          <cell r="M34">
            <v>0</v>
          </cell>
          <cell r="N34">
            <v>0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24200</v>
          </cell>
          <cell r="T34">
            <v>1</v>
          </cell>
          <cell r="U34">
            <v>1</v>
          </cell>
          <cell r="V34">
            <v>2545</v>
          </cell>
          <cell r="W34">
            <v>1</v>
          </cell>
          <cell r="X34">
            <v>1</v>
          </cell>
          <cell r="Y34">
            <v>24200</v>
          </cell>
          <cell r="Z34">
            <v>100</v>
          </cell>
        </row>
        <row r="35">
          <cell r="B35" t="str">
            <v>พระนครศรีอยุธยา</v>
          </cell>
          <cell r="C35">
            <v>16</v>
          </cell>
          <cell r="D35">
            <v>5</v>
          </cell>
          <cell r="E35">
            <v>7</v>
          </cell>
          <cell r="F35">
            <v>4</v>
          </cell>
          <cell r="G35">
            <v>5.33</v>
          </cell>
          <cell r="H35">
            <v>2</v>
          </cell>
          <cell r="I35">
            <v>4.333333333333333</v>
          </cell>
          <cell r="J35">
            <v>4</v>
          </cell>
          <cell r="K35">
            <v>3.3333333333333335</v>
          </cell>
          <cell r="L35">
            <v>5</v>
          </cell>
          <cell r="M35">
            <v>2</v>
          </cell>
          <cell r="N35">
            <v>0.4</v>
          </cell>
          <cell r="O35">
            <v>3</v>
          </cell>
          <cell r="P35">
            <v>4</v>
          </cell>
          <cell r="Q35">
            <v>1.3333333333333333</v>
          </cell>
          <cell r="R35">
            <v>3</v>
          </cell>
          <cell r="S35">
            <v>96800</v>
          </cell>
          <cell r="T35">
            <v>4</v>
          </cell>
          <cell r="U35">
            <v>2</v>
          </cell>
          <cell r="V35">
            <v>53950</v>
          </cell>
          <cell r="W35">
            <v>2</v>
          </cell>
          <cell r="X35">
            <v>2</v>
          </cell>
          <cell r="Y35">
            <v>48400</v>
          </cell>
          <cell r="Z35">
            <v>100</v>
          </cell>
        </row>
        <row r="36">
          <cell r="B36" t="str">
            <v>พะเยา</v>
          </cell>
          <cell r="C36">
            <v>9</v>
          </cell>
          <cell r="D36">
            <v>1</v>
          </cell>
          <cell r="E36">
            <v>1</v>
          </cell>
          <cell r="F36">
            <v>1</v>
          </cell>
          <cell r="G36">
            <v>1</v>
          </cell>
          <cell r="H36">
            <v>2</v>
          </cell>
          <cell r="I36">
            <v>1.3333333333333333</v>
          </cell>
          <cell r="J36">
            <v>2</v>
          </cell>
          <cell r="K36">
            <v>1.6666666666666667</v>
          </cell>
          <cell r="L36">
            <v>1</v>
          </cell>
          <cell r="M36">
            <v>2</v>
          </cell>
          <cell r="N36">
            <v>2</v>
          </cell>
          <cell r="O36">
            <v>1</v>
          </cell>
          <cell r="P36">
            <v>2</v>
          </cell>
          <cell r="Q36">
            <v>2</v>
          </cell>
          <cell r="R36">
            <v>1</v>
          </cell>
          <cell r="S36">
            <v>48400</v>
          </cell>
          <cell r="T36">
            <v>2</v>
          </cell>
          <cell r="U36">
            <v>0</v>
          </cell>
          <cell r="V36">
            <v>48400</v>
          </cell>
          <cell r="W36">
            <v>1</v>
          </cell>
          <cell r="X36">
            <v>1</v>
          </cell>
          <cell r="Y36">
            <v>24200</v>
          </cell>
          <cell r="Z36">
            <v>100</v>
          </cell>
        </row>
        <row r="37">
          <cell r="B37" t="str">
            <v>พังงา</v>
          </cell>
          <cell r="C37">
            <v>8</v>
          </cell>
          <cell r="D37">
            <v>2</v>
          </cell>
          <cell r="E37">
            <v>2</v>
          </cell>
          <cell r="F37">
            <v>0</v>
          </cell>
          <cell r="G37">
            <v>1.33</v>
          </cell>
          <cell r="H37">
            <v>2</v>
          </cell>
          <cell r="I37">
            <v>1.3333333333333333</v>
          </cell>
          <cell r="J37">
            <v>0</v>
          </cell>
          <cell r="K37">
            <v>0.66666666666666663</v>
          </cell>
          <cell r="L37">
            <v>1</v>
          </cell>
          <cell r="M37">
            <v>2</v>
          </cell>
          <cell r="N37">
            <v>2</v>
          </cell>
          <cell r="O37">
            <v>1</v>
          </cell>
          <cell r="P37">
            <v>0</v>
          </cell>
          <cell r="Q37">
            <v>0</v>
          </cell>
          <cell r="R37">
            <v>1</v>
          </cell>
          <cell r="S37">
            <v>24200</v>
          </cell>
          <cell r="T37">
            <v>1</v>
          </cell>
          <cell r="U37">
            <v>0</v>
          </cell>
          <cell r="V37">
            <v>24200</v>
          </cell>
          <cell r="W37">
            <v>1</v>
          </cell>
          <cell r="X37">
            <v>1</v>
          </cell>
          <cell r="Y37">
            <v>24200</v>
          </cell>
          <cell r="Z37">
            <v>100</v>
          </cell>
        </row>
        <row r="38">
          <cell r="B38" t="str">
            <v>พัทลุง</v>
          </cell>
          <cell r="C38">
            <v>11</v>
          </cell>
          <cell r="D38">
            <v>17</v>
          </cell>
          <cell r="E38">
            <v>19</v>
          </cell>
          <cell r="F38">
            <v>3</v>
          </cell>
          <cell r="G38">
            <v>13</v>
          </cell>
          <cell r="H38">
            <v>1</v>
          </cell>
          <cell r="I38">
            <v>7.666666666666667</v>
          </cell>
          <cell r="J38">
            <v>5</v>
          </cell>
          <cell r="K38">
            <v>3</v>
          </cell>
          <cell r="L38">
            <v>12</v>
          </cell>
          <cell r="M38">
            <v>1</v>
          </cell>
          <cell r="N38">
            <v>8.3333333333333329E-2</v>
          </cell>
          <cell r="O38">
            <v>8</v>
          </cell>
          <cell r="P38">
            <v>5</v>
          </cell>
          <cell r="Q38">
            <v>0.625</v>
          </cell>
          <cell r="R38">
            <v>4</v>
          </cell>
          <cell r="S38">
            <v>96800</v>
          </cell>
          <cell r="T38">
            <v>4</v>
          </cell>
          <cell r="U38">
            <v>1</v>
          </cell>
          <cell r="V38">
            <v>54024</v>
          </cell>
          <cell r="W38">
            <v>3</v>
          </cell>
          <cell r="X38">
            <v>3</v>
          </cell>
          <cell r="Y38">
            <v>72600</v>
          </cell>
          <cell r="Z38">
            <v>100</v>
          </cell>
        </row>
        <row r="39">
          <cell r="B39" t="str">
            <v>พิจิตร</v>
          </cell>
          <cell r="C39">
            <v>12</v>
          </cell>
          <cell r="D39">
            <v>1</v>
          </cell>
          <cell r="E39">
            <v>0</v>
          </cell>
          <cell r="F39">
            <v>0</v>
          </cell>
          <cell r="G39">
            <v>0.33</v>
          </cell>
          <cell r="H39">
            <v>0</v>
          </cell>
          <cell r="I39">
            <v>0</v>
          </cell>
          <cell r="J39">
            <v>1</v>
          </cell>
          <cell r="K39">
            <v>0.33333333333333331</v>
          </cell>
          <cell r="L39">
            <v>1</v>
          </cell>
          <cell r="M39">
            <v>0</v>
          </cell>
          <cell r="N39">
            <v>0</v>
          </cell>
          <cell r="O39">
            <v>1</v>
          </cell>
          <cell r="P39">
            <v>1</v>
          </cell>
          <cell r="Q39">
            <v>1</v>
          </cell>
          <cell r="R39">
            <v>1</v>
          </cell>
          <cell r="S39">
            <v>24200</v>
          </cell>
          <cell r="T39">
            <v>1</v>
          </cell>
          <cell r="U39">
            <v>0</v>
          </cell>
          <cell r="V39">
            <v>24200</v>
          </cell>
          <cell r="W39">
            <v>1</v>
          </cell>
          <cell r="X39">
            <v>1</v>
          </cell>
          <cell r="Y39">
            <v>24200</v>
          </cell>
          <cell r="Z39">
            <v>100</v>
          </cell>
        </row>
        <row r="40">
          <cell r="B40" t="str">
            <v>พิษณุโลก</v>
          </cell>
          <cell r="C40">
            <v>9</v>
          </cell>
          <cell r="D40">
            <v>5</v>
          </cell>
          <cell r="E40">
            <v>0</v>
          </cell>
          <cell r="F40">
            <v>0</v>
          </cell>
          <cell r="G40">
            <v>1.67</v>
          </cell>
          <cell r="H40">
            <v>0</v>
          </cell>
          <cell r="I40">
            <v>0</v>
          </cell>
          <cell r="J40">
            <v>3</v>
          </cell>
          <cell r="K40">
            <v>1</v>
          </cell>
          <cell r="L40">
            <v>2</v>
          </cell>
          <cell r="M40">
            <v>0</v>
          </cell>
          <cell r="N40">
            <v>0</v>
          </cell>
          <cell r="O40">
            <v>1</v>
          </cell>
          <cell r="P40">
            <v>3</v>
          </cell>
          <cell r="Q40">
            <v>3</v>
          </cell>
          <cell r="R40">
            <v>1</v>
          </cell>
          <cell r="S40">
            <v>24200</v>
          </cell>
          <cell r="T40">
            <v>1</v>
          </cell>
          <cell r="U40">
            <v>3</v>
          </cell>
          <cell r="V40">
            <v>2090</v>
          </cell>
          <cell r="W40">
            <v>2</v>
          </cell>
          <cell r="X40">
            <v>2</v>
          </cell>
          <cell r="Y40">
            <v>48400</v>
          </cell>
          <cell r="Z40">
            <v>100</v>
          </cell>
        </row>
        <row r="41">
          <cell r="B41" t="str">
            <v>เพชรบุรี</v>
          </cell>
          <cell r="C41">
            <v>8</v>
          </cell>
          <cell r="D41">
            <v>8</v>
          </cell>
          <cell r="E41">
            <v>8</v>
          </cell>
          <cell r="F41">
            <v>4</v>
          </cell>
          <cell r="G41">
            <v>6.67</v>
          </cell>
          <cell r="H41">
            <v>3</v>
          </cell>
          <cell r="I41">
            <v>5</v>
          </cell>
          <cell r="J41">
            <v>1</v>
          </cell>
          <cell r="K41">
            <v>2.6666666666666665</v>
          </cell>
          <cell r="L41">
            <v>5</v>
          </cell>
          <cell r="M41">
            <v>3</v>
          </cell>
          <cell r="N41">
            <v>0.6</v>
          </cell>
          <cell r="O41">
            <v>3</v>
          </cell>
          <cell r="P41">
            <v>1</v>
          </cell>
          <cell r="Q41">
            <v>0.33333333333333331</v>
          </cell>
          <cell r="R41">
            <v>2</v>
          </cell>
          <cell r="S41">
            <v>67953</v>
          </cell>
          <cell r="T41">
            <v>2.8079752066115704</v>
          </cell>
          <cell r="U41">
            <v>4</v>
          </cell>
          <cell r="V41">
            <v>1744</v>
          </cell>
          <cell r="W41">
            <v>2</v>
          </cell>
          <cell r="X41">
            <v>2</v>
          </cell>
          <cell r="Y41">
            <v>48400</v>
          </cell>
          <cell r="Z41">
            <v>100</v>
          </cell>
        </row>
        <row r="42">
          <cell r="B42" t="str">
            <v>เพชรบูรณ์</v>
          </cell>
          <cell r="C42">
            <v>11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3</v>
          </cell>
          <cell r="I42">
            <v>1</v>
          </cell>
          <cell r="J42">
            <v>1</v>
          </cell>
          <cell r="K42">
            <v>1.3333333333333333</v>
          </cell>
          <cell r="L42">
            <v>1</v>
          </cell>
          <cell r="M42">
            <v>3</v>
          </cell>
          <cell r="N42">
            <v>3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72600</v>
          </cell>
          <cell r="T42">
            <v>3</v>
          </cell>
          <cell r="U42">
            <v>3</v>
          </cell>
          <cell r="V42">
            <v>8150</v>
          </cell>
          <cell r="W42">
            <v>1</v>
          </cell>
          <cell r="X42">
            <v>1</v>
          </cell>
          <cell r="Y42">
            <v>24200</v>
          </cell>
          <cell r="Z42">
            <v>100</v>
          </cell>
        </row>
        <row r="43">
          <cell r="B43" t="str">
            <v>แพร่</v>
          </cell>
          <cell r="C43">
            <v>8</v>
          </cell>
          <cell r="D43">
            <v>0</v>
          </cell>
          <cell r="E43">
            <v>1</v>
          </cell>
          <cell r="F43">
            <v>0</v>
          </cell>
          <cell r="G43">
            <v>0.33</v>
          </cell>
          <cell r="H43">
            <v>0</v>
          </cell>
          <cell r="I43">
            <v>0.33333333333333331</v>
          </cell>
          <cell r="J43">
            <v>0</v>
          </cell>
          <cell r="K43">
            <v>0</v>
          </cell>
          <cell r="L43">
            <v>1</v>
          </cell>
          <cell r="M43">
            <v>0</v>
          </cell>
          <cell r="N43">
            <v>0</v>
          </cell>
          <cell r="O43">
            <v>1</v>
          </cell>
          <cell r="P43">
            <v>0</v>
          </cell>
          <cell r="Q43">
            <v>0</v>
          </cell>
          <cell r="R43">
            <v>1</v>
          </cell>
          <cell r="S43">
            <v>24200</v>
          </cell>
          <cell r="T43">
            <v>1</v>
          </cell>
          <cell r="U43">
            <v>0</v>
          </cell>
          <cell r="V43">
            <v>24200</v>
          </cell>
          <cell r="W43">
            <v>1</v>
          </cell>
          <cell r="X43">
            <v>1</v>
          </cell>
          <cell r="Y43">
            <v>24200</v>
          </cell>
          <cell r="Z43">
            <v>100</v>
          </cell>
        </row>
        <row r="44">
          <cell r="B44" t="str">
            <v>ภูเก็ต</v>
          </cell>
          <cell r="C44">
            <v>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1</v>
          </cell>
          <cell r="M44">
            <v>0</v>
          </cell>
          <cell r="N44">
            <v>0</v>
          </cell>
          <cell r="O44">
            <v>1</v>
          </cell>
          <cell r="P44">
            <v>0</v>
          </cell>
          <cell r="Q44">
            <v>0</v>
          </cell>
          <cell r="R44">
            <v>1</v>
          </cell>
          <cell r="S44">
            <v>24200</v>
          </cell>
          <cell r="T44">
            <v>1</v>
          </cell>
          <cell r="U44">
            <v>0</v>
          </cell>
          <cell r="V44">
            <v>3000</v>
          </cell>
          <cell r="W44">
            <v>1</v>
          </cell>
          <cell r="X44">
            <v>1</v>
          </cell>
          <cell r="Y44">
            <v>24200</v>
          </cell>
          <cell r="Z44">
            <v>100</v>
          </cell>
        </row>
        <row r="45">
          <cell r="B45" t="str">
            <v>มหาสารคาม</v>
          </cell>
          <cell r="C45">
            <v>13</v>
          </cell>
          <cell r="D45">
            <v>16</v>
          </cell>
          <cell r="E45">
            <v>13</v>
          </cell>
          <cell r="F45">
            <v>9</v>
          </cell>
          <cell r="G45">
            <v>12.67</v>
          </cell>
          <cell r="H45">
            <v>15</v>
          </cell>
          <cell r="I45">
            <v>12.333333333333334</v>
          </cell>
          <cell r="J45">
            <v>8</v>
          </cell>
          <cell r="K45">
            <v>10.666666666666666</v>
          </cell>
          <cell r="L45">
            <v>12</v>
          </cell>
          <cell r="M45">
            <v>15</v>
          </cell>
          <cell r="N45">
            <v>1.25</v>
          </cell>
          <cell r="O45">
            <v>8</v>
          </cell>
          <cell r="P45">
            <v>8</v>
          </cell>
          <cell r="Q45">
            <v>1</v>
          </cell>
          <cell r="R45">
            <v>7</v>
          </cell>
          <cell r="S45">
            <v>121000</v>
          </cell>
          <cell r="T45">
            <v>5</v>
          </cell>
          <cell r="U45">
            <v>8</v>
          </cell>
          <cell r="V45">
            <v>9770</v>
          </cell>
          <cell r="W45">
            <v>5</v>
          </cell>
          <cell r="X45">
            <v>7</v>
          </cell>
          <cell r="Y45">
            <v>169400</v>
          </cell>
          <cell r="Z45">
            <v>200</v>
          </cell>
        </row>
        <row r="46">
          <cell r="B46" t="str">
            <v>มุกดาหาร</v>
          </cell>
          <cell r="C46">
            <v>7</v>
          </cell>
          <cell r="D46">
            <v>0</v>
          </cell>
          <cell r="E46">
            <v>2</v>
          </cell>
          <cell r="F46">
            <v>2</v>
          </cell>
          <cell r="G46">
            <v>1.33</v>
          </cell>
          <cell r="H46">
            <v>8</v>
          </cell>
          <cell r="I46">
            <v>4</v>
          </cell>
          <cell r="J46">
            <v>4</v>
          </cell>
          <cell r="K46">
            <v>4.666666666666667</v>
          </cell>
          <cell r="L46">
            <v>1</v>
          </cell>
          <cell r="M46">
            <v>8</v>
          </cell>
          <cell r="N46">
            <v>8</v>
          </cell>
          <cell r="O46">
            <v>1</v>
          </cell>
          <cell r="P46">
            <v>4</v>
          </cell>
          <cell r="Q46">
            <v>4</v>
          </cell>
          <cell r="R46">
            <v>3</v>
          </cell>
          <cell r="S46">
            <v>121000</v>
          </cell>
          <cell r="T46">
            <v>5</v>
          </cell>
          <cell r="U46">
            <v>1</v>
          </cell>
          <cell r="V46">
            <v>77690</v>
          </cell>
          <cell r="W46">
            <v>2</v>
          </cell>
          <cell r="X46">
            <v>2</v>
          </cell>
          <cell r="Y46">
            <v>48400</v>
          </cell>
          <cell r="Z46">
            <v>100</v>
          </cell>
        </row>
        <row r="47">
          <cell r="B47" t="str">
            <v>แม่ฮ่องสอน</v>
          </cell>
          <cell r="C47">
            <v>7</v>
          </cell>
          <cell r="D47">
            <v>0</v>
          </cell>
          <cell r="E47">
            <v>1</v>
          </cell>
          <cell r="F47">
            <v>0</v>
          </cell>
          <cell r="G47">
            <v>0.33</v>
          </cell>
          <cell r="H47">
            <v>0</v>
          </cell>
          <cell r="I47">
            <v>0.33333333333333331</v>
          </cell>
          <cell r="J47">
            <v>0</v>
          </cell>
          <cell r="K47">
            <v>0</v>
          </cell>
          <cell r="L47">
            <v>1</v>
          </cell>
          <cell r="M47">
            <v>0</v>
          </cell>
          <cell r="N47">
            <v>0</v>
          </cell>
          <cell r="O47">
            <v>1</v>
          </cell>
          <cell r="P47">
            <v>0</v>
          </cell>
          <cell r="Q47">
            <v>0</v>
          </cell>
          <cell r="R47">
            <v>1</v>
          </cell>
          <cell r="S47">
            <v>24200</v>
          </cell>
          <cell r="T47">
            <v>1</v>
          </cell>
          <cell r="U47">
            <v>0</v>
          </cell>
          <cell r="V47">
            <v>24200</v>
          </cell>
          <cell r="W47">
            <v>1</v>
          </cell>
          <cell r="X47">
            <v>1</v>
          </cell>
          <cell r="Y47">
            <v>24200</v>
          </cell>
          <cell r="Z47">
            <v>100</v>
          </cell>
        </row>
        <row r="48">
          <cell r="B48" t="str">
            <v>ยโสธร</v>
          </cell>
          <cell r="C48">
            <v>9</v>
          </cell>
          <cell r="D48">
            <v>18</v>
          </cell>
          <cell r="E48">
            <v>6</v>
          </cell>
          <cell r="F48">
            <v>8</v>
          </cell>
          <cell r="G48">
            <v>10.67</v>
          </cell>
          <cell r="H48">
            <v>9</v>
          </cell>
          <cell r="I48">
            <v>7.666666666666667</v>
          </cell>
          <cell r="J48">
            <v>15</v>
          </cell>
          <cell r="K48">
            <v>10.666666666666666</v>
          </cell>
          <cell r="L48">
            <v>10</v>
          </cell>
          <cell r="M48">
            <v>9</v>
          </cell>
          <cell r="N48">
            <v>0.9</v>
          </cell>
          <cell r="O48">
            <v>7</v>
          </cell>
          <cell r="P48">
            <v>15</v>
          </cell>
          <cell r="Q48">
            <v>2.1428571428571428</v>
          </cell>
          <cell r="R48">
            <v>9</v>
          </cell>
          <cell r="S48">
            <v>338800</v>
          </cell>
          <cell r="T48">
            <v>14</v>
          </cell>
          <cell r="U48">
            <v>7</v>
          </cell>
          <cell r="V48">
            <v>93175</v>
          </cell>
          <cell r="W48">
            <v>6</v>
          </cell>
          <cell r="X48">
            <v>6</v>
          </cell>
          <cell r="Y48">
            <v>145200</v>
          </cell>
          <cell r="Z48">
            <v>200</v>
          </cell>
        </row>
        <row r="49">
          <cell r="B49" t="str">
            <v>ยะลา</v>
          </cell>
          <cell r="C49">
            <v>8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1</v>
          </cell>
          <cell r="M49">
            <v>0</v>
          </cell>
          <cell r="N49">
            <v>0</v>
          </cell>
          <cell r="O49">
            <v>1</v>
          </cell>
          <cell r="P49">
            <v>0</v>
          </cell>
          <cell r="Q49">
            <v>0</v>
          </cell>
          <cell r="R49">
            <v>1</v>
          </cell>
          <cell r="S49">
            <v>24200</v>
          </cell>
          <cell r="T49">
            <v>1</v>
          </cell>
          <cell r="U49">
            <v>0</v>
          </cell>
          <cell r="V49">
            <v>24200</v>
          </cell>
          <cell r="W49">
            <v>1</v>
          </cell>
          <cell r="X49">
            <v>1</v>
          </cell>
          <cell r="Y49">
            <v>24200</v>
          </cell>
          <cell r="Z49">
            <v>100</v>
          </cell>
        </row>
        <row r="50">
          <cell r="B50" t="str">
            <v>ร้อยเอ็ด</v>
          </cell>
          <cell r="C50">
            <v>20</v>
          </cell>
          <cell r="D50">
            <v>36</v>
          </cell>
          <cell r="E50">
            <v>32</v>
          </cell>
          <cell r="F50">
            <v>36</v>
          </cell>
          <cell r="G50">
            <v>34.67</v>
          </cell>
          <cell r="H50">
            <v>9</v>
          </cell>
          <cell r="I50">
            <v>25.666666666666668</v>
          </cell>
          <cell r="J50">
            <v>9</v>
          </cell>
          <cell r="K50">
            <v>18</v>
          </cell>
          <cell r="L50">
            <v>35</v>
          </cell>
          <cell r="M50">
            <v>9</v>
          </cell>
          <cell r="N50">
            <v>0.25714285714285712</v>
          </cell>
          <cell r="O50">
            <v>23</v>
          </cell>
          <cell r="P50">
            <v>9</v>
          </cell>
          <cell r="Q50">
            <v>0.39130434782608697</v>
          </cell>
          <cell r="R50">
            <v>13</v>
          </cell>
          <cell r="S50">
            <v>193600</v>
          </cell>
          <cell r="T50">
            <v>8</v>
          </cell>
          <cell r="U50">
            <v>15</v>
          </cell>
          <cell r="V50">
            <v>20360</v>
          </cell>
          <cell r="W50">
            <v>10</v>
          </cell>
          <cell r="X50">
            <v>10</v>
          </cell>
          <cell r="Y50">
            <v>242000</v>
          </cell>
          <cell r="Z50">
            <v>400</v>
          </cell>
        </row>
        <row r="51">
          <cell r="B51" t="str">
            <v>ระนอง</v>
          </cell>
          <cell r="C51">
            <v>5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1</v>
          </cell>
          <cell r="M51">
            <v>0</v>
          </cell>
          <cell r="N51">
            <v>0</v>
          </cell>
          <cell r="O51">
            <v>1</v>
          </cell>
          <cell r="P51">
            <v>0</v>
          </cell>
          <cell r="Q51">
            <v>0</v>
          </cell>
          <cell r="R51">
            <v>1</v>
          </cell>
          <cell r="S51">
            <v>24200</v>
          </cell>
          <cell r="T51">
            <v>1</v>
          </cell>
          <cell r="U51">
            <v>1</v>
          </cell>
          <cell r="V51">
            <v>1565</v>
          </cell>
          <cell r="W51">
            <v>1</v>
          </cell>
          <cell r="X51">
            <v>1</v>
          </cell>
          <cell r="Y51">
            <v>24200</v>
          </cell>
          <cell r="Z51">
            <v>100</v>
          </cell>
        </row>
        <row r="52">
          <cell r="B52" t="str">
            <v>ระยอง</v>
          </cell>
          <cell r="C52">
            <v>8</v>
          </cell>
          <cell r="D52">
            <v>4</v>
          </cell>
          <cell r="E52">
            <v>2</v>
          </cell>
          <cell r="F52">
            <v>4</v>
          </cell>
          <cell r="G52">
            <v>3.33</v>
          </cell>
          <cell r="H52">
            <v>1</v>
          </cell>
          <cell r="I52">
            <v>2.3333333333333335</v>
          </cell>
          <cell r="J52">
            <v>0</v>
          </cell>
          <cell r="K52">
            <v>1.6666666666666667</v>
          </cell>
          <cell r="L52">
            <v>3</v>
          </cell>
          <cell r="M52">
            <v>1</v>
          </cell>
          <cell r="N52">
            <v>0.33333333333333331</v>
          </cell>
          <cell r="O52">
            <v>2</v>
          </cell>
          <cell r="P52">
            <v>0</v>
          </cell>
          <cell r="Q52">
            <v>0</v>
          </cell>
          <cell r="R52">
            <v>1</v>
          </cell>
          <cell r="S52">
            <v>45200</v>
          </cell>
          <cell r="T52">
            <v>1.8677685950413223</v>
          </cell>
          <cell r="U52">
            <v>0</v>
          </cell>
          <cell r="V52">
            <v>25600</v>
          </cell>
          <cell r="W52">
            <v>1</v>
          </cell>
          <cell r="X52">
            <v>1</v>
          </cell>
          <cell r="Y52">
            <v>24200</v>
          </cell>
          <cell r="Z52">
            <v>100</v>
          </cell>
        </row>
        <row r="53">
          <cell r="B53" t="str">
            <v>ราชบุรี</v>
          </cell>
          <cell r="C53">
            <v>10</v>
          </cell>
          <cell r="D53">
            <v>3</v>
          </cell>
          <cell r="E53">
            <v>4</v>
          </cell>
          <cell r="F53">
            <v>3</v>
          </cell>
          <cell r="G53">
            <v>3.33</v>
          </cell>
          <cell r="H53">
            <v>2</v>
          </cell>
          <cell r="I53">
            <v>3</v>
          </cell>
          <cell r="J53">
            <v>1</v>
          </cell>
          <cell r="K53">
            <v>2</v>
          </cell>
          <cell r="L53">
            <v>3</v>
          </cell>
          <cell r="M53">
            <v>2</v>
          </cell>
          <cell r="N53">
            <v>0.66666666666666663</v>
          </cell>
          <cell r="O53">
            <v>2</v>
          </cell>
          <cell r="P53">
            <v>1</v>
          </cell>
          <cell r="Q53">
            <v>0.5</v>
          </cell>
          <cell r="R53">
            <v>1</v>
          </cell>
          <cell r="S53">
            <v>72600</v>
          </cell>
          <cell r="T53">
            <v>3</v>
          </cell>
          <cell r="U53">
            <v>2</v>
          </cell>
          <cell r="V53">
            <v>22200</v>
          </cell>
          <cell r="W53">
            <v>1</v>
          </cell>
          <cell r="X53">
            <v>2</v>
          </cell>
          <cell r="Y53">
            <v>48400</v>
          </cell>
          <cell r="Z53">
            <v>100</v>
          </cell>
        </row>
        <row r="54">
          <cell r="B54" t="str">
            <v>ลพบุรี</v>
          </cell>
          <cell r="C54">
            <v>11</v>
          </cell>
          <cell r="D54">
            <v>1</v>
          </cell>
          <cell r="E54">
            <v>1</v>
          </cell>
          <cell r="F54">
            <v>1</v>
          </cell>
          <cell r="G54">
            <v>1</v>
          </cell>
          <cell r="H54">
            <v>4</v>
          </cell>
          <cell r="I54">
            <v>2</v>
          </cell>
          <cell r="J54">
            <v>3</v>
          </cell>
          <cell r="K54">
            <v>2.6666666666666665</v>
          </cell>
          <cell r="L54">
            <v>1</v>
          </cell>
          <cell r="M54">
            <v>4</v>
          </cell>
          <cell r="N54">
            <v>4</v>
          </cell>
          <cell r="O54">
            <v>1</v>
          </cell>
          <cell r="P54">
            <v>3</v>
          </cell>
          <cell r="Q54">
            <v>3</v>
          </cell>
          <cell r="R54">
            <v>2</v>
          </cell>
          <cell r="S54">
            <v>48400</v>
          </cell>
          <cell r="T54">
            <v>2</v>
          </cell>
          <cell r="U54">
            <v>3</v>
          </cell>
          <cell r="V54">
            <v>4680</v>
          </cell>
          <cell r="W54">
            <v>1</v>
          </cell>
          <cell r="X54">
            <v>2</v>
          </cell>
          <cell r="Y54">
            <v>48400</v>
          </cell>
          <cell r="Z54">
            <v>100</v>
          </cell>
        </row>
        <row r="55">
          <cell r="B55" t="str">
            <v>ลำปาง</v>
          </cell>
          <cell r="C55">
            <v>13</v>
          </cell>
          <cell r="D55">
            <v>0</v>
          </cell>
          <cell r="E55">
            <v>0</v>
          </cell>
          <cell r="F55">
            <v>1</v>
          </cell>
          <cell r="G55">
            <v>0.33</v>
          </cell>
          <cell r="H55">
            <v>0</v>
          </cell>
          <cell r="I55">
            <v>0.33333333333333331</v>
          </cell>
          <cell r="J55">
            <v>1</v>
          </cell>
          <cell r="K55">
            <v>0.66666666666666663</v>
          </cell>
          <cell r="L55">
            <v>1</v>
          </cell>
          <cell r="M55">
            <v>0</v>
          </cell>
          <cell r="N55">
            <v>0</v>
          </cell>
          <cell r="O55">
            <v>1</v>
          </cell>
          <cell r="P55">
            <v>1</v>
          </cell>
          <cell r="Q55">
            <v>1</v>
          </cell>
          <cell r="R55">
            <v>1</v>
          </cell>
          <cell r="S55">
            <v>24200</v>
          </cell>
          <cell r="T55">
            <v>1</v>
          </cell>
          <cell r="U55">
            <v>0</v>
          </cell>
          <cell r="V55">
            <v>24200</v>
          </cell>
          <cell r="W55">
            <v>1</v>
          </cell>
          <cell r="X55">
            <v>1</v>
          </cell>
          <cell r="Y55">
            <v>24200</v>
          </cell>
          <cell r="Z55">
            <v>100</v>
          </cell>
        </row>
        <row r="56">
          <cell r="B56" t="str">
            <v>ลำพูน</v>
          </cell>
          <cell r="C56">
            <v>8</v>
          </cell>
          <cell r="D56">
            <v>2</v>
          </cell>
          <cell r="E56">
            <v>2</v>
          </cell>
          <cell r="F56">
            <v>2</v>
          </cell>
          <cell r="G56">
            <v>2</v>
          </cell>
          <cell r="H56">
            <v>0</v>
          </cell>
          <cell r="I56">
            <v>1.3333333333333333</v>
          </cell>
          <cell r="J56">
            <v>2</v>
          </cell>
          <cell r="K56">
            <v>1.3333333333333333</v>
          </cell>
          <cell r="L56">
            <v>2</v>
          </cell>
          <cell r="M56">
            <v>0</v>
          </cell>
          <cell r="N56">
            <v>0</v>
          </cell>
          <cell r="O56">
            <v>1</v>
          </cell>
          <cell r="P56">
            <v>2</v>
          </cell>
          <cell r="Q56">
            <v>2</v>
          </cell>
          <cell r="R56">
            <v>1</v>
          </cell>
          <cell r="S56">
            <v>48400</v>
          </cell>
          <cell r="T56">
            <v>2</v>
          </cell>
          <cell r="U56">
            <v>2</v>
          </cell>
          <cell r="V56">
            <v>7020</v>
          </cell>
          <cell r="W56">
            <v>1</v>
          </cell>
          <cell r="X56">
            <v>1</v>
          </cell>
          <cell r="Y56">
            <v>24200</v>
          </cell>
          <cell r="Z56">
            <v>100</v>
          </cell>
        </row>
        <row r="57">
          <cell r="B57" t="str">
            <v>เลย</v>
          </cell>
          <cell r="C57">
            <v>14</v>
          </cell>
          <cell r="D57">
            <v>14</v>
          </cell>
          <cell r="E57">
            <v>11</v>
          </cell>
          <cell r="F57">
            <v>7</v>
          </cell>
          <cell r="G57">
            <v>10.67</v>
          </cell>
          <cell r="H57">
            <v>11</v>
          </cell>
          <cell r="I57">
            <v>9.6666666666666661</v>
          </cell>
          <cell r="J57">
            <v>4</v>
          </cell>
          <cell r="K57">
            <v>7.333333333333333</v>
          </cell>
          <cell r="L57">
            <v>10</v>
          </cell>
          <cell r="M57">
            <v>11</v>
          </cell>
          <cell r="N57">
            <v>1.1000000000000001</v>
          </cell>
          <cell r="O57">
            <v>7</v>
          </cell>
          <cell r="P57">
            <v>4</v>
          </cell>
          <cell r="Q57">
            <v>0.5714285714285714</v>
          </cell>
          <cell r="R57">
            <v>5</v>
          </cell>
          <cell r="S57">
            <v>167855</v>
          </cell>
          <cell r="T57">
            <v>6.9361570247933884</v>
          </cell>
          <cell r="U57">
            <v>4</v>
          </cell>
          <cell r="V57">
            <v>50990</v>
          </cell>
          <cell r="W57">
            <v>3</v>
          </cell>
          <cell r="X57">
            <v>4</v>
          </cell>
          <cell r="Y57">
            <v>96800</v>
          </cell>
          <cell r="Z57">
            <v>100</v>
          </cell>
        </row>
        <row r="58">
          <cell r="B58" t="str">
            <v>ศรีสะเกษ</v>
          </cell>
          <cell r="C58">
            <v>22</v>
          </cell>
          <cell r="D58">
            <v>14</v>
          </cell>
          <cell r="E58">
            <v>18</v>
          </cell>
          <cell r="F58">
            <v>9</v>
          </cell>
          <cell r="G58">
            <v>13.67</v>
          </cell>
          <cell r="H58">
            <v>16</v>
          </cell>
          <cell r="I58">
            <v>14.333333333333334</v>
          </cell>
          <cell r="J58">
            <v>25</v>
          </cell>
          <cell r="K58">
            <v>16.666666666666668</v>
          </cell>
          <cell r="L58">
            <v>12</v>
          </cell>
          <cell r="M58">
            <v>16</v>
          </cell>
          <cell r="N58">
            <v>1.3333333333333333</v>
          </cell>
          <cell r="O58">
            <v>8</v>
          </cell>
          <cell r="P58">
            <v>25</v>
          </cell>
          <cell r="Q58">
            <v>3.125</v>
          </cell>
          <cell r="R58">
            <v>15</v>
          </cell>
          <cell r="S58">
            <v>290400</v>
          </cell>
          <cell r="T58">
            <v>12</v>
          </cell>
          <cell r="U58">
            <v>18</v>
          </cell>
          <cell r="V58">
            <v>134596</v>
          </cell>
          <cell r="W58">
            <v>10</v>
          </cell>
          <cell r="X58">
            <v>12</v>
          </cell>
          <cell r="Y58">
            <v>290400</v>
          </cell>
          <cell r="Z58">
            <v>400</v>
          </cell>
        </row>
        <row r="59">
          <cell r="B59" t="str">
            <v>สกลนคร</v>
          </cell>
          <cell r="C59">
            <v>18</v>
          </cell>
          <cell r="D59">
            <v>9</v>
          </cell>
          <cell r="E59">
            <v>12</v>
          </cell>
          <cell r="F59">
            <v>7</v>
          </cell>
          <cell r="G59">
            <v>9.33</v>
          </cell>
          <cell r="H59">
            <v>7</v>
          </cell>
          <cell r="I59">
            <v>8.6666666666666661</v>
          </cell>
          <cell r="J59">
            <v>4</v>
          </cell>
          <cell r="K59">
            <v>6</v>
          </cell>
          <cell r="L59">
            <v>9</v>
          </cell>
          <cell r="M59">
            <v>7</v>
          </cell>
          <cell r="N59">
            <v>0.77777777777777779</v>
          </cell>
          <cell r="O59">
            <v>6</v>
          </cell>
          <cell r="P59">
            <v>4</v>
          </cell>
          <cell r="Q59">
            <v>0.66666666666666663</v>
          </cell>
          <cell r="R59">
            <v>4</v>
          </cell>
          <cell r="S59">
            <v>96800</v>
          </cell>
          <cell r="T59">
            <v>4</v>
          </cell>
          <cell r="U59">
            <v>2</v>
          </cell>
          <cell r="V59">
            <v>51095</v>
          </cell>
          <cell r="W59">
            <v>3</v>
          </cell>
          <cell r="X59">
            <v>3</v>
          </cell>
          <cell r="Y59">
            <v>72600</v>
          </cell>
          <cell r="Z59">
            <v>100</v>
          </cell>
        </row>
        <row r="60">
          <cell r="B60" t="str">
            <v>สงขลา</v>
          </cell>
          <cell r="C60">
            <v>16</v>
          </cell>
          <cell r="D60">
            <v>10</v>
          </cell>
          <cell r="E60">
            <v>9</v>
          </cell>
          <cell r="F60">
            <v>1</v>
          </cell>
          <cell r="G60">
            <v>6.67</v>
          </cell>
          <cell r="H60">
            <v>4</v>
          </cell>
          <cell r="I60">
            <v>4.666666666666667</v>
          </cell>
          <cell r="J60">
            <v>1</v>
          </cell>
          <cell r="K60">
            <v>2</v>
          </cell>
          <cell r="L60">
            <v>5</v>
          </cell>
          <cell r="M60">
            <v>4</v>
          </cell>
          <cell r="N60">
            <v>0.8</v>
          </cell>
          <cell r="O60">
            <v>3</v>
          </cell>
          <cell r="P60">
            <v>1</v>
          </cell>
          <cell r="Q60">
            <v>0.33333333333333331</v>
          </cell>
          <cell r="R60">
            <v>2</v>
          </cell>
          <cell r="S60">
            <v>24200</v>
          </cell>
          <cell r="T60">
            <v>1</v>
          </cell>
          <cell r="U60">
            <v>1</v>
          </cell>
          <cell r="V60">
            <v>24200</v>
          </cell>
          <cell r="W60">
            <v>1</v>
          </cell>
          <cell r="X60">
            <v>2</v>
          </cell>
          <cell r="Y60">
            <v>48400</v>
          </cell>
          <cell r="Z60">
            <v>100</v>
          </cell>
        </row>
        <row r="61">
          <cell r="B61" t="str">
            <v>สตูล</v>
          </cell>
          <cell r="C61">
            <v>7</v>
          </cell>
          <cell r="D61">
            <v>12</v>
          </cell>
          <cell r="E61">
            <v>2</v>
          </cell>
          <cell r="F61">
            <v>1</v>
          </cell>
          <cell r="G61">
            <v>5</v>
          </cell>
          <cell r="H61">
            <v>3</v>
          </cell>
          <cell r="I61">
            <v>2</v>
          </cell>
          <cell r="J61">
            <v>4</v>
          </cell>
          <cell r="K61">
            <v>2.6666666666666665</v>
          </cell>
          <cell r="L61">
            <v>5</v>
          </cell>
          <cell r="M61">
            <v>3</v>
          </cell>
          <cell r="N61">
            <v>0.6</v>
          </cell>
          <cell r="O61">
            <v>3</v>
          </cell>
          <cell r="P61">
            <v>4</v>
          </cell>
          <cell r="Q61">
            <v>1.3333333333333333</v>
          </cell>
          <cell r="R61">
            <v>2</v>
          </cell>
          <cell r="S61">
            <v>96800</v>
          </cell>
          <cell r="T61">
            <v>4</v>
          </cell>
          <cell r="U61">
            <v>0</v>
          </cell>
          <cell r="V61">
            <v>96800</v>
          </cell>
          <cell r="W61">
            <v>1</v>
          </cell>
          <cell r="X61">
            <v>1</v>
          </cell>
          <cell r="Y61">
            <v>24200</v>
          </cell>
          <cell r="Z61">
            <v>100</v>
          </cell>
        </row>
        <row r="62">
          <cell r="B62" t="str">
            <v>สมุทรปราการ</v>
          </cell>
          <cell r="C62">
            <v>6</v>
          </cell>
          <cell r="D62">
            <v>4</v>
          </cell>
          <cell r="E62">
            <v>6</v>
          </cell>
          <cell r="F62">
            <v>3</v>
          </cell>
          <cell r="G62">
            <v>4.33</v>
          </cell>
          <cell r="H62">
            <v>2</v>
          </cell>
          <cell r="I62">
            <v>3.6666666666666665</v>
          </cell>
          <cell r="J62">
            <v>0</v>
          </cell>
          <cell r="K62">
            <v>1.6666666666666667</v>
          </cell>
          <cell r="L62">
            <v>3</v>
          </cell>
          <cell r="M62">
            <v>2</v>
          </cell>
          <cell r="N62">
            <v>0.66666666666666663</v>
          </cell>
          <cell r="O62">
            <v>2</v>
          </cell>
          <cell r="P62">
            <v>0</v>
          </cell>
          <cell r="Q62">
            <v>0</v>
          </cell>
          <cell r="R62">
            <v>2</v>
          </cell>
          <cell r="S62">
            <v>66755</v>
          </cell>
          <cell r="T62">
            <v>2.7584710743801653</v>
          </cell>
          <cell r="U62">
            <v>4</v>
          </cell>
          <cell r="V62">
            <v>1050</v>
          </cell>
          <cell r="W62">
            <v>1</v>
          </cell>
          <cell r="X62">
            <v>2</v>
          </cell>
          <cell r="Y62">
            <v>48400</v>
          </cell>
          <cell r="Z62">
            <v>100</v>
          </cell>
        </row>
        <row r="63">
          <cell r="B63" t="str">
            <v>สมุทรสงคราม</v>
          </cell>
          <cell r="C63">
            <v>3</v>
          </cell>
          <cell r="D63">
            <v>6</v>
          </cell>
          <cell r="E63">
            <v>4</v>
          </cell>
          <cell r="F63">
            <v>0</v>
          </cell>
          <cell r="G63">
            <v>3.33</v>
          </cell>
          <cell r="H63">
            <v>3</v>
          </cell>
          <cell r="I63">
            <v>2.3333333333333335</v>
          </cell>
          <cell r="J63">
            <v>0</v>
          </cell>
          <cell r="K63">
            <v>1</v>
          </cell>
          <cell r="L63">
            <v>3</v>
          </cell>
          <cell r="M63">
            <v>3</v>
          </cell>
          <cell r="N63">
            <v>1</v>
          </cell>
          <cell r="O63">
            <v>2</v>
          </cell>
          <cell r="P63">
            <v>0</v>
          </cell>
          <cell r="Q63">
            <v>0</v>
          </cell>
          <cell r="R63">
            <v>1</v>
          </cell>
          <cell r="S63">
            <v>65780</v>
          </cell>
          <cell r="T63">
            <v>2.7181818181818183</v>
          </cell>
          <cell r="U63">
            <v>3</v>
          </cell>
          <cell r="V63">
            <v>2250</v>
          </cell>
          <cell r="W63">
            <v>1</v>
          </cell>
          <cell r="X63">
            <v>1</v>
          </cell>
          <cell r="Y63">
            <v>24200</v>
          </cell>
          <cell r="Z63">
            <v>100</v>
          </cell>
        </row>
        <row r="64">
          <cell r="B64" t="str">
            <v>สมุทรสาคร</v>
          </cell>
          <cell r="C64">
            <v>3</v>
          </cell>
          <cell r="D64">
            <v>1</v>
          </cell>
          <cell r="E64">
            <v>0</v>
          </cell>
          <cell r="F64">
            <v>0</v>
          </cell>
          <cell r="G64">
            <v>0.33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1</v>
          </cell>
          <cell r="M64">
            <v>0</v>
          </cell>
          <cell r="N64">
            <v>0</v>
          </cell>
          <cell r="O64">
            <v>1</v>
          </cell>
          <cell r="P64">
            <v>0</v>
          </cell>
          <cell r="Q64">
            <v>0</v>
          </cell>
          <cell r="R64">
            <v>1</v>
          </cell>
          <cell r="S64">
            <v>24200</v>
          </cell>
          <cell r="T64">
            <v>1</v>
          </cell>
          <cell r="U64">
            <v>0</v>
          </cell>
          <cell r="V64">
            <v>831</v>
          </cell>
          <cell r="W64">
            <v>1</v>
          </cell>
          <cell r="X64">
            <v>1</v>
          </cell>
          <cell r="Y64">
            <v>24200</v>
          </cell>
          <cell r="Z64">
            <v>100</v>
          </cell>
        </row>
        <row r="65">
          <cell r="B65" t="str">
            <v>สระแก้ว</v>
          </cell>
          <cell r="C65">
            <v>9</v>
          </cell>
          <cell r="D65">
            <v>7</v>
          </cell>
          <cell r="E65">
            <v>6</v>
          </cell>
          <cell r="F65">
            <v>4</v>
          </cell>
          <cell r="G65">
            <v>5.67</v>
          </cell>
          <cell r="H65">
            <v>0</v>
          </cell>
          <cell r="I65">
            <v>3.3333333333333335</v>
          </cell>
          <cell r="J65">
            <v>0</v>
          </cell>
          <cell r="K65">
            <v>1.3333333333333333</v>
          </cell>
          <cell r="L65">
            <v>5</v>
          </cell>
          <cell r="M65">
            <v>0</v>
          </cell>
          <cell r="N65">
            <v>0</v>
          </cell>
          <cell r="O65">
            <v>3</v>
          </cell>
          <cell r="P65">
            <v>0</v>
          </cell>
          <cell r="Q65">
            <v>0</v>
          </cell>
          <cell r="R65">
            <v>1</v>
          </cell>
          <cell r="S65">
            <v>24200</v>
          </cell>
          <cell r="T65">
            <v>1</v>
          </cell>
          <cell r="U65">
            <v>0</v>
          </cell>
          <cell r="V65">
            <v>24200</v>
          </cell>
          <cell r="W65">
            <v>1</v>
          </cell>
          <cell r="X65">
            <v>1</v>
          </cell>
          <cell r="Y65">
            <v>24200</v>
          </cell>
          <cell r="Z65">
            <v>100</v>
          </cell>
        </row>
        <row r="66">
          <cell r="B66" t="str">
            <v>สระบุรี</v>
          </cell>
          <cell r="C66">
            <v>13</v>
          </cell>
          <cell r="D66">
            <v>2</v>
          </cell>
          <cell r="E66">
            <v>1</v>
          </cell>
          <cell r="F66">
            <v>0</v>
          </cell>
          <cell r="G66">
            <v>1</v>
          </cell>
          <cell r="H66">
            <v>1</v>
          </cell>
          <cell r="I66">
            <v>0.66666666666666663</v>
          </cell>
          <cell r="J66">
            <v>3</v>
          </cell>
          <cell r="K66">
            <v>1.3333333333333333</v>
          </cell>
          <cell r="L66">
            <v>1</v>
          </cell>
          <cell r="M66">
            <v>1</v>
          </cell>
          <cell r="N66">
            <v>1</v>
          </cell>
          <cell r="O66">
            <v>1</v>
          </cell>
          <cell r="P66">
            <v>3</v>
          </cell>
          <cell r="Q66">
            <v>3</v>
          </cell>
          <cell r="R66">
            <v>1</v>
          </cell>
          <cell r="S66">
            <v>48400</v>
          </cell>
          <cell r="T66">
            <v>2</v>
          </cell>
          <cell r="U66">
            <v>1</v>
          </cell>
          <cell r="V66">
            <v>0</v>
          </cell>
          <cell r="W66">
            <v>1</v>
          </cell>
          <cell r="X66">
            <v>1</v>
          </cell>
          <cell r="Y66">
            <v>24200</v>
          </cell>
          <cell r="Z66">
            <v>100</v>
          </cell>
        </row>
        <row r="67">
          <cell r="B67" t="str">
            <v>สิงห์บุรี</v>
          </cell>
          <cell r="C67">
            <v>6</v>
          </cell>
          <cell r="D67">
            <v>7</v>
          </cell>
          <cell r="E67">
            <v>7</v>
          </cell>
          <cell r="F67">
            <v>4</v>
          </cell>
          <cell r="G67">
            <v>6</v>
          </cell>
          <cell r="H67">
            <v>6</v>
          </cell>
          <cell r="I67">
            <v>5.666666666666667</v>
          </cell>
          <cell r="J67">
            <v>2</v>
          </cell>
          <cell r="K67">
            <v>4</v>
          </cell>
          <cell r="L67">
            <v>5</v>
          </cell>
          <cell r="M67">
            <v>6</v>
          </cell>
          <cell r="N67">
            <v>1.2</v>
          </cell>
          <cell r="O67">
            <v>3</v>
          </cell>
          <cell r="P67">
            <v>2</v>
          </cell>
          <cell r="Q67">
            <v>0.66666666666666663</v>
          </cell>
          <cell r="R67">
            <v>3</v>
          </cell>
          <cell r="S67">
            <v>111041</v>
          </cell>
          <cell r="T67">
            <v>4.5884710743801653</v>
          </cell>
          <cell r="U67">
            <v>4</v>
          </cell>
          <cell r="V67">
            <v>22135</v>
          </cell>
          <cell r="W67">
            <v>2</v>
          </cell>
          <cell r="X67">
            <v>3</v>
          </cell>
          <cell r="Y67">
            <v>72600</v>
          </cell>
          <cell r="Z67">
            <v>100</v>
          </cell>
        </row>
        <row r="68">
          <cell r="B68" t="str">
            <v>สุโขทัย</v>
          </cell>
          <cell r="C68">
            <v>9</v>
          </cell>
          <cell r="D68">
            <v>7</v>
          </cell>
          <cell r="E68">
            <v>3</v>
          </cell>
          <cell r="F68">
            <v>4</v>
          </cell>
          <cell r="G68">
            <v>4.67</v>
          </cell>
          <cell r="H68">
            <v>4</v>
          </cell>
          <cell r="I68">
            <v>3.6666666666666665</v>
          </cell>
          <cell r="J68">
            <v>3</v>
          </cell>
          <cell r="K68">
            <v>3.6666666666666665</v>
          </cell>
          <cell r="L68">
            <v>5</v>
          </cell>
          <cell r="M68">
            <v>4</v>
          </cell>
          <cell r="N68">
            <v>0.8</v>
          </cell>
          <cell r="O68">
            <v>3</v>
          </cell>
          <cell r="P68">
            <v>3</v>
          </cell>
          <cell r="Q68">
            <v>1</v>
          </cell>
          <cell r="R68">
            <v>3</v>
          </cell>
          <cell r="S68">
            <v>48400</v>
          </cell>
          <cell r="T68">
            <v>2</v>
          </cell>
          <cell r="U68">
            <v>0</v>
          </cell>
          <cell r="V68">
            <v>48400</v>
          </cell>
          <cell r="W68">
            <v>2</v>
          </cell>
          <cell r="X68">
            <v>2</v>
          </cell>
          <cell r="Y68">
            <v>48400</v>
          </cell>
          <cell r="Z68">
            <v>100</v>
          </cell>
        </row>
        <row r="69">
          <cell r="B69" t="str">
            <v>สุพรรณบุรี</v>
          </cell>
          <cell r="C69">
            <v>10</v>
          </cell>
          <cell r="D69">
            <v>20</v>
          </cell>
          <cell r="E69">
            <v>28</v>
          </cell>
          <cell r="F69">
            <v>12</v>
          </cell>
          <cell r="G69">
            <v>20</v>
          </cell>
          <cell r="H69">
            <v>7</v>
          </cell>
          <cell r="I69">
            <v>15.666666666666666</v>
          </cell>
          <cell r="J69">
            <v>6</v>
          </cell>
          <cell r="K69">
            <v>8.3333333333333339</v>
          </cell>
          <cell r="L69">
            <v>16</v>
          </cell>
          <cell r="M69">
            <v>7</v>
          </cell>
          <cell r="N69">
            <v>0.4375</v>
          </cell>
          <cell r="O69">
            <v>11</v>
          </cell>
          <cell r="P69">
            <v>6</v>
          </cell>
          <cell r="Q69">
            <v>0.54545454545454541</v>
          </cell>
          <cell r="R69">
            <v>8</v>
          </cell>
          <cell r="S69">
            <v>187300</v>
          </cell>
          <cell r="T69">
            <v>7.7396694214876032</v>
          </cell>
          <cell r="U69">
            <v>6</v>
          </cell>
          <cell r="V69">
            <v>22800</v>
          </cell>
          <cell r="W69">
            <v>5</v>
          </cell>
          <cell r="X69">
            <v>6</v>
          </cell>
          <cell r="Y69">
            <v>145200</v>
          </cell>
          <cell r="Z69">
            <v>200</v>
          </cell>
        </row>
        <row r="70">
          <cell r="B70" t="str">
            <v>สุราษฎร์ธานี</v>
          </cell>
          <cell r="C70">
            <v>19</v>
          </cell>
          <cell r="D70">
            <v>5</v>
          </cell>
          <cell r="E70">
            <v>7</v>
          </cell>
          <cell r="F70">
            <v>4</v>
          </cell>
          <cell r="G70">
            <v>5.33</v>
          </cell>
          <cell r="H70">
            <v>3</v>
          </cell>
          <cell r="I70">
            <v>4.666666666666667</v>
          </cell>
          <cell r="J70">
            <v>4</v>
          </cell>
          <cell r="K70">
            <v>3.6666666666666665</v>
          </cell>
          <cell r="L70">
            <v>5</v>
          </cell>
          <cell r="M70">
            <v>3</v>
          </cell>
          <cell r="N70">
            <v>0.6</v>
          </cell>
          <cell r="O70">
            <v>3</v>
          </cell>
          <cell r="P70">
            <v>4</v>
          </cell>
          <cell r="Q70">
            <v>1.3333333333333333</v>
          </cell>
          <cell r="R70">
            <v>3</v>
          </cell>
          <cell r="S70">
            <v>121000</v>
          </cell>
          <cell r="T70">
            <v>5</v>
          </cell>
          <cell r="U70">
            <v>1</v>
          </cell>
          <cell r="V70">
            <v>121000</v>
          </cell>
          <cell r="W70">
            <v>2</v>
          </cell>
          <cell r="X70">
            <v>2</v>
          </cell>
          <cell r="Y70">
            <v>48400</v>
          </cell>
          <cell r="Z70">
            <v>100</v>
          </cell>
        </row>
        <row r="71">
          <cell r="B71" t="str">
            <v>สุรินทร์</v>
          </cell>
          <cell r="C71">
            <v>17</v>
          </cell>
          <cell r="D71">
            <v>133</v>
          </cell>
          <cell r="E71">
            <v>96</v>
          </cell>
          <cell r="F71">
            <v>51</v>
          </cell>
          <cell r="G71">
            <v>93.33</v>
          </cell>
          <cell r="H71">
            <v>37</v>
          </cell>
          <cell r="I71">
            <v>61.333333333333336</v>
          </cell>
          <cell r="J71">
            <v>35</v>
          </cell>
          <cell r="K71">
            <v>41</v>
          </cell>
          <cell r="L71">
            <v>50</v>
          </cell>
          <cell r="M71">
            <v>37</v>
          </cell>
          <cell r="N71">
            <v>0.74</v>
          </cell>
          <cell r="O71">
            <v>35</v>
          </cell>
          <cell r="P71">
            <v>35</v>
          </cell>
          <cell r="Q71">
            <v>1</v>
          </cell>
          <cell r="R71">
            <v>35</v>
          </cell>
          <cell r="S71">
            <v>459800</v>
          </cell>
          <cell r="T71">
            <v>19</v>
          </cell>
          <cell r="U71">
            <v>14</v>
          </cell>
          <cell r="V71">
            <v>294095</v>
          </cell>
          <cell r="W71">
            <v>15</v>
          </cell>
          <cell r="X71">
            <v>15</v>
          </cell>
          <cell r="Y71">
            <v>363000</v>
          </cell>
          <cell r="Z71">
            <v>400</v>
          </cell>
        </row>
        <row r="72">
          <cell r="B72" t="str">
            <v>หนองคาย</v>
          </cell>
          <cell r="C72">
            <v>9</v>
          </cell>
          <cell r="D72">
            <v>15</v>
          </cell>
          <cell r="E72">
            <v>12</v>
          </cell>
          <cell r="F72">
            <v>19</v>
          </cell>
          <cell r="G72">
            <v>15.33</v>
          </cell>
          <cell r="H72">
            <v>12</v>
          </cell>
          <cell r="I72">
            <v>14.333333333333334</v>
          </cell>
          <cell r="J72">
            <v>7</v>
          </cell>
          <cell r="K72">
            <v>12.666666666666666</v>
          </cell>
          <cell r="L72">
            <v>16</v>
          </cell>
          <cell r="M72">
            <v>12</v>
          </cell>
          <cell r="N72">
            <v>0.75</v>
          </cell>
          <cell r="O72">
            <v>11</v>
          </cell>
          <cell r="P72">
            <v>7</v>
          </cell>
          <cell r="Q72">
            <v>0.63636363636363635</v>
          </cell>
          <cell r="R72">
            <v>7</v>
          </cell>
          <cell r="S72">
            <v>160185</v>
          </cell>
          <cell r="T72">
            <v>6.619214876033058</v>
          </cell>
          <cell r="U72">
            <v>7</v>
          </cell>
          <cell r="V72">
            <v>67325</v>
          </cell>
          <cell r="W72">
            <v>4</v>
          </cell>
          <cell r="X72">
            <v>5</v>
          </cell>
          <cell r="Y72">
            <v>121000</v>
          </cell>
          <cell r="Z72">
            <v>200</v>
          </cell>
        </row>
        <row r="73">
          <cell r="B73" t="str">
            <v>หนองบัวลำภู</v>
          </cell>
          <cell r="C73">
            <v>6</v>
          </cell>
          <cell r="D73">
            <v>8</v>
          </cell>
          <cell r="E73">
            <v>9</v>
          </cell>
          <cell r="F73">
            <v>7</v>
          </cell>
          <cell r="G73">
            <v>8</v>
          </cell>
          <cell r="H73">
            <v>1</v>
          </cell>
          <cell r="I73">
            <v>5.666666666666667</v>
          </cell>
          <cell r="J73">
            <v>5</v>
          </cell>
          <cell r="K73">
            <v>4.333333333333333</v>
          </cell>
          <cell r="L73">
            <v>8</v>
          </cell>
          <cell r="M73">
            <v>1</v>
          </cell>
          <cell r="N73">
            <v>0.125</v>
          </cell>
          <cell r="O73">
            <v>5</v>
          </cell>
          <cell r="P73">
            <v>5</v>
          </cell>
          <cell r="Q73">
            <v>1</v>
          </cell>
          <cell r="R73">
            <v>4</v>
          </cell>
          <cell r="S73">
            <v>96800</v>
          </cell>
          <cell r="T73">
            <v>4</v>
          </cell>
          <cell r="U73">
            <v>1</v>
          </cell>
          <cell r="V73">
            <v>51939</v>
          </cell>
          <cell r="W73">
            <v>2</v>
          </cell>
          <cell r="X73">
            <v>2</v>
          </cell>
          <cell r="Y73">
            <v>48400</v>
          </cell>
          <cell r="Z73">
            <v>100</v>
          </cell>
        </row>
        <row r="74">
          <cell r="B74" t="str">
            <v>อ่างทอง</v>
          </cell>
          <cell r="C74">
            <v>7</v>
          </cell>
          <cell r="D74">
            <v>6</v>
          </cell>
          <cell r="E74">
            <v>6</v>
          </cell>
          <cell r="F74">
            <v>2</v>
          </cell>
          <cell r="G74">
            <v>4.67</v>
          </cell>
          <cell r="H74">
            <v>4</v>
          </cell>
          <cell r="I74">
            <v>4</v>
          </cell>
          <cell r="J74">
            <v>6</v>
          </cell>
          <cell r="K74">
            <v>4</v>
          </cell>
          <cell r="L74">
            <v>5</v>
          </cell>
          <cell r="M74">
            <v>4</v>
          </cell>
          <cell r="N74">
            <v>0.8</v>
          </cell>
          <cell r="O74">
            <v>3</v>
          </cell>
          <cell r="P74">
            <v>6</v>
          </cell>
          <cell r="Q74">
            <v>2</v>
          </cell>
          <cell r="R74">
            <v>3</v>
          </cell>
          <cell r="S74">
            <v>169400</v>
          </cell>
          <cell r="T74">
            <v>7</v>
          </cell>
          <cell r="U74">
            <v>6</v>
          </cell>
          <cell r="V74">
            <v>12440</v>
          </cell>
          <cell r="W74">
            <v>2</v>
          </cell>
          <cell r="X74">
            <v>4</v>
          </cell>
          <cell r="Y74">
            <v>96800</v>
          </cell>
          <cell r="Z74">
            <v>100</v>
          </cell>
        </row>
        <row r="75">
          <cell r="B75" t="str">
            <v>อำนาจเจริญ</v>
          </cell>
          <cell r="C75">
            <v>7</v>
          </cell>
          <cell r="D75">
            <v>11</v>
          </cell>
          <cell r="E75">
            <v>4</v>
          </cell>
          <cell r="F75">
            <v>7</v>
          </cell>
          <cell r="G75">
            <v>7.33</v>
          </cell>
          <cell r="H75">
            <v>7</v>
          </cell>
          <cell r="I75">
            <v>6</v>
          </cell>
          <cell r="J75">
            <v>2</v>
          </cell>
          <cell r="K75">
            <v>5.333333333333333</v>
          </cell>
          <cell r="L75">
            <v>8</v>
          </cell>
          <cell r="M75">
            <v>7</v>
          </cell>
          <cell r="N75">
            <v>0.875</v>
          </cell>
          <cell r="O75">
            <v>5</v>
          </cell>
          <cell r="P75">
            <v>2</v>
          </cell>
          <cell r="Q75">
            <v>0.4</v>
          </cell>
          <cell r="R75">
            <v>3</v>
          </cell>
          <cell r="S75">
            <v>93665</v>
          </cell>
          <cell r="T75">
            <v>3.8704545454545456</v>
          </cell>
          <cell r="U75">
            <v>5</v>
          </cell>
          <cell r="V75">
            <v>2957</v>
          </cell>
          <cell r="W75">
            <v>2</v>
          </cell>
          <cell r="X75">
            <v>3</v>
          </cell>
          <cell r="Y75">
            <v>72600</v>
          </cell>
          <cell r="Z75">
            <v>100</v>
          </cell>
        </row>
        <row r="76">
          <cell r="B76" t="str">
            <v>อุดรธานี</v>
          </cell>
          <cell r="C76">
            <v>20</v>
          </cell>
          <cell r="D76">
            <v>34</v>
          </cell>
          <cell r="E76">
            <v>32</v>
          </cell>
          <cell r="F76">
            <v>21</v>
          </cell>
          <cell r="G76">
            <v>29</v>
          </cell>
          <cell r="H76">
            <v>10</v>
          </cell>
          <cell r="I76">
            <v>21</v>
          </cell>
          <cell r="J76">
            <v>7</v>
          </cell>
          <cell r="K76">
            <v>12.666666666666666</v>
          </cell>
          <cell r="L76">
            <v>21</v>
          </cell>
          <cell r="M76">
            <v>10</v>
          </cell>
          <cell r="N76">
            <v>0.47619047619047616</v>
          </cell>
          <cell r="O76">
            <v>14</v>
          </cell>
          <cell r="P76">
            <v>7</v>
          </cell>
          <cell r="Q76">
            <v>0.5</v>
          </cell>
          <cell r="R76">
            <v>10</v>
          </cell>
          <cell r="S76">
            <v>169400</v>
          </cell>
          <cell r="T76">
            <v>7</v>
          </cell>
          <cell r="U76">
            <v>9</v>
          </cell>
          <cell r="V76">
            <v>-7358.5</v>
          </cell>
          <cell r="W76">
            <v>6</v>
          </cell>
          <cell r="X76">
            <v>10</v>
          </cell>
          <cell r="Y76">
            <v>242000</v>
          </cell>
          <cell r="Z76">
            <v>400</v>
          </cell>
        </row>
        <row r="77">
          <cell r="B77" t="str">
            <v>อุตรดิตถ์</v>
          </cell>
          <cell r="C77">
            <v>9</v>
          </cell>
          <cell r="D77">
            <v>2</v>
          </cell>
          <cell r="E77">
            <v>1</v>
          </cell>
          <cell r="F77">
            <v>2</v>
          </cell>
          <cell r="G77">
            <v>1.67</v>
          </cell>
          <cell r="H77">
            <v>1</v>
          </cell>
          <cell r="I77">
            <v>1.3333333333333333</v>
          </cell>
          <cell r="J77">
            <v>0</v>
          </cell>
          <cell r="K77">
            <v>1</v>
          </cell>
          <cell r="L77">
            <v>2</v>
          </cell>
          <cell r="M77">
            <v>1</v>
          </cell>
          <cell r="N77">
            <v>0.5</v>
          </cell>
          <cell r="O77">
            <v>1</v>
          </cell>
          <cell r="P77">
            <v>0</v>
          </cell>
          <cell r="Q77">
            <v>0</v>
          </cell>
          <cell r="R77">
            <v>1</v>
          </cell>
          <cell r="S77">
            <v>24200</v>
          </cell>
          <cell r="T77">
            <v>1</v>
          </cell>
          <cell r="U77">
            <v>0</v>
          </cell>
          <cell r="V77">
            <v>24200</v>
          </cell>
          <cell r="W77">
            <v>1</v>
          </cell>
          <cell r="X77">
            <v>1</v>
          </cell>
          <cell r="Y77">
            <v>24200</v>
          </cell>
          <cell r="Z77">
            <v>100</v>
          </cell>
        </row>
        <row r="78">
          <cell r="B78" t="str">
            <v>อุทัยธานี</v>
          </cell>
          <cell r="C78">
            <v>8</v>
          </cell>
          <cell r="D78">
            <v>3</v>
          </cell>
          <cell r="E78">
            <v>7</v>
          </cell>
          <cell r="F78">
            <v>1</v>
          </cell>
          <cell r="G78">
            <v>3.67</v>
          </cell>
          <cell r="H78">
            <v>0</v>
          </cell>
          <cell r="I78">
            <v>2.6666666666666665</v>
          </cell>
          <cell r="J78">
            <v>0</v>
          </cell>
          <cell r="K78">
            <v>0.33333333333333331</v>
          </cell>
          <cell r="L78">
            <v>3</v>
          </cell>
          <cell r="M78">
            <v>0</v>
          </cell>
          <cell r="N78">
            <v>0</v>
          </cell>
          <cell r="O78">
            <v>2</v>
          </cell>
          <cell r="P78">
            <v>0</v>
          </cell>
          <cell r="Q78">
            <v>0</v>
          </cell>
          <cell r="R78">
            <v>1</v>
          </cell>
          <cell r="S78">
            <v>48400</v>
          </cell>
          <cell r="T78">
            <v>2</v>
          </cell>
          <cell r="U78">
            <v>1</v>
          </cell>
          <cell r="V78">
            <v>25345</v>
          </cell>
          <cell r="W78">
            <v>1</v>
          </cell>
          <cell r="X78">
            <v>1</v>
          </cell>
          <cell r="Y78">
            <v>24200</v>
          </cell>
          <cell r="Z78">
            <v>100</v>
          </cell>
        </row>
        <row r="79">
          <cell r="B79" t="str">
            <v>อุบลราชธานี</v>
          </cell>
          <cell r="C79">
            <v>25</v>
          </cell>
          <cell r="D79">
            <v>38</v>
          </cell>
          <cell r="E79">
            <v>27</v>
          </cell>
          <cell r="F79">
            <v>17</v>
          </cell>
          <cell r="G79">
            <v>27.33</v>
          </cell>
          <cell r="H79">
            <v>14</v>
          </cell>
          <cell r="I79">
            <v>19.333333333333332</v>
          </cell>
          <cell r="J79">
            <v>22</v>
          </cell>
          <cell r="K79">
            <v>17.666666666666668</v>
          </cell>
          <cell r="L79">
            <v>19</v>
          </cell>
          <cell r="M79">
            <v>14</v>
          </cell>
          <cell r="N79">
            <v>0.73684210526315785</v>
          </cell>
          <cell r="O79">
            <v>14</v>
          </cell>
          <cell r="P79">
            <v>22</v>
          </cell>
          <cell r="Q79">
            <v>1.5714285714285714</v>
          </cell>
          <cell r="R79">
            <v>16</v>
          </cell>
          <cell r="S79">
            <v>275000</v>
          </cell>
          <cell r="T79">
            <v>11.363636363636363</v>
          </cell>
          <cell r="U79">
            <v>11</v>
          </cell>
          <cell r="V79">
            <v>16587.3</v>
          </cell>
          <cell r="W79">
            <v>10</v>
          </cell>
          <cell r="X79">
            <v>12</v>
          </cell>
          <cell r="Y79">
            <v>290400</v>
          </cell>
          <cell r="Z79">
            <v>400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C7B0A-C8AE-4E92-8637-6138968BFF84}">
  <sheetPr>
    <pageSetUpPr fitToPage="1"/>
  </sheetPr>
  <dimension ref="A1:O101"/>
  <sheetViews>
    <sheetView tabSelected="1" zoomScale="110" zoomScaleNormal="110" workbookViewId="0">
      <selection activeCell="C8" sqref="C8"/>
    </sheetView>
  </sheetViews>
  <sheetFormatPr defaultRowHeight="18"/>
  <cols>
    <col min="1" max="1" width="5.21875" customWidth="1"/>
    <col min="2" max="2" width="13.6640625" style="7" customWidth="1"/>
    <col min="3" max="3" width="5.44140625" customWidth="1"/>
    <col min="4" max="4" width="10.44140625" style="57" customWidth="1"/>
    <col min="5" max="5" width="10.88671875" style="57" customWidth="1"/>
    <col min="6" max="6" width="11.33203125" style="57" customWidth="1"/>
    <col min="7" max="7" width="7.77734375" style="58" customWidth="1"/>
    <col min="8" max="8" width="11.33203125" customWidth="1"/>
    <col min="10" max="10" width="10.21875" customWidth="1"/>
    <col min="11" max="11" width="12.6640625" bestFit="1" customWidth="1"/>
    <col min="12" max="12" width="12.44140625" customWidth="1"/>
    <col min="13" max="13" width="25.33203125" style="59" customWidth="1"/>
  </cols>
  <sheetData>
    <row r="1" spans="1:15" ht="21">
      <c r="A1" s="1"/>
      <c r="B1" s="2"/>
      <c r="C1" s="3"/>
      <c r="D1" s="4"/>
      <c r="E1" s="4"/>
      <c r="F1" s="4"/>
      <c r="G1" s="5"/>
      <c r="H1" s="6"/>
      <c r="I1" s="6"/>
      <c r="J1" s="6"/>
      <c r="K1" s="6"/>
      <c r="L1" s="7"/>
      <c r="M1" s="8"/>
    </row>
    <row r="2" spans="1:15" ht="21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5" ht="21">
      <c r="A3" s="79" t="s">
        <v>113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5" ht="21">
      <c r="A4" s="78" t="s">
        <v>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</row>
    <row r="5" spans="1:15" ht="11.25" customHeight="1">
      <c r="A5" s="1"/>
      <c r="B5" s="2"/>
      <c r="C5" s="3"/>
      <c r="D5" s="4"/>
      <c r="E5" s="4"/>
      <c r="F5" s="4"/>
      <c r="G5" s="5"/>
      <c r="H5" s="6"/>
      <c r="I5" s="6"/>
      <c r="J5" s="6"/>
      <c r="K5" s="6"/>
      <c r="L5" s="6"/>
      <c r="M5" s="9"/>
    </row>
    <row r="6" spans="1:15" ht="44.25" customHeight="1">
      <c r="A6" s="80" t="s">
        <v>2</v>
      </c>
      <c r="B6" s="81" t="s">
        <v>3</v>
      </c>
      <c r="C6" s="10" t="s">
        <v>4</v>
      </c>
      <c r="D6" s="11"/>
      <c r="E6" s="11"/>
      <c r="F6" s="11"/>
      <c r="G6" s="12"/>
      <c r="H6" s="12"/>
      <c r="I6" s="12"/>
      <c r="J6" s="12"/>
      <c r="K6" s="13" t="s">
        <v>5</v>
      </c>
      <c r="L6" s="82" t="s">
        <v>6</v>
      </c>
      <c r="M6" s="83" t="s">
        <v>7</v>
      </c>
    </row>
    <row r="7" spans="1:15" s="14" customFormat="1" ht="82.5" customHeight="1">
      <c r="A7" s="80"/>
      <c r="B7" s="81"/>
      <c r="C7" s="85" t="s">
        <v>8</v>
      </c>
      <c r="D7" s="85"/>
      <c r="E7" s="60" t="s">
        <v>9</v>
      </c>
      <c r="F7" s="60" t="s">
        <v>10</v>
      </c>
      <c r="G7" s="86" t="s">
        <v>11</v>
      </c>
      <c r="H7" s="86"/>
      <c r="I7" s="87" t="s">
        <v>12</v>
      </c>
      <c r="J7" s="87"/>
      <c r="K7" s="72" t="s">
        <v>13</v>
      </c>
      <c r="L7" s="82"/>
      <c r="M7" s="84"/>
    </row>
    <row r="8" spans="1:15" s="18" customFormat="1" ht="36.75" customHeight="1">
      <c r="A8" s="80"/>
      <c r="B8" s="81"/>
      <c r="C8" s="61" t="s">
        <v>14</v>
      </c>
      <c r="D8" s="62" t="s">
        <v>15</v>
      </c>
      <c r="E8" s="63" t="s">
        <v>15</v>
      </c>
      <c r="F8" s="63" t="s">
        <v>15</v>
      </c>
      <c r="G8" s="69" t="s">
        <v>16</v>
      </c>
      <c r="H8" s="70" t="s">
        <v>15</v>
      </c>
      <c r="I8" s="15" t="s">
        <v>17</v>
      </c>
      <c r="J8" s="16" t="s">
        <v>15</v>
      </c>
      <c r="K8" s="73" t="s">
        <v>15</v>
      </c>
      <c r="L8" s="13" t="s">
        <v>15</v>
      </c>
      <c r="M8" s="17"/>
    </row>
    <row r="9" spans="1:15" s="24" customFormat="1" ht="21">
      <c r="A9" s="19">
        <v>1</v>
      </c>
      <c r="B9" s="20" t="s">
        <v>18</v>
      </c>
      <c r="C9" s="64" cm="1">
        <f t="array" ref="C9:C84">VLOOKUP($B$9:$B$84,'[1]เป้าคน 69'!$B$3:$Z$79,23,0)</f>
        <v>2</v>
      </c>
      <c r="D9" s="65">
        <v>42400</v>
      </c>
      <c r="E9" s="66">
        <v>6000</v>
      </c>
      <c r="F9" s="65">
        <f>D9+E9</f>
        <v>48400</v>
      </c>
      <c r="G9" s="65">
        <v>1</v>
      </c>
      <c r="H9" s="66">
        <v>180000</v>
      </c>
      <c r="I9" s="21">
        <v>50</v>
      </c>
      <c r="J9" s="21">
        <v>6800</v>
      </c>
      <c r="K9" s="74">
        <v>100</v>
      </c>
      <c r="L9" s="22">
        <f>F9+H9+J9+K9</f>
        <v>235300</v>
      </c>
      <c r="M9" s="23">
        <v>0</v>
      </c>
      <c r="O9" s="25"/>
    </row>
    <row r="10" spans="1:15" s="24" customFormat="1" ht="36">
      <c r="A10" s="19">
        <v>2</v>
      </c>
      <c r="B10" s="20" t="s">
        <v>19</v>
      </c>
      <c r="C10" s="64">
        <v>2</v>
      </c>
      <c r="D10" s="65">
        <v>42400</v>
      </c>
      <c r="E10" s="66">
        <v>6000</v>
      </c>
      <c r="F10" s="65">
        <f t="shared" ref="F10:F73" si="0">D10+E10</f>
        <v>48400</v>
      </c>
      <c r="G10" s="65">
        <v>1</v>
      </c>
      <c r="H10" s="66">
        <v>180000</v>
      </c>
      <c r="I10" s="21">
        <v>67</v>
      </c>
      <c r="J10" s="21">
        <v>13000</v>
      </c>
      <c r="K10" s="74">
        <v>100</v>
      </c>
      <c r="L10" s="22">
        <f t="shared" ref="L10:L73" si="1">F10+H10+J10+K10</f>
        <v>241500</v>
      </c>
      <c r="M10" s="23" t="s">
        <v>20</v>
      </c>
      <c r="O10" s="25"/>
    </row>
    <row r="11" spans="1:15" s="24" customFormat="1" ht="21">
      <c r="A11" s="19">
        <v>3</v>
      </c>
      <c r="B11" s="20" t="s">
        <v>21</v>
      </c>
      <c r="C11" s="64">
        <v>6</v>
      </c>
      <c r="D11" s="65">
        <v>127200</v>
      </c>
      <c r="E11" s="66">
        <v>18000</v>
      </c>
      <c r="F11" s="65">
        <f t="shared" si="0"/>
        <v>145200</v>
      </c>
      <c r="G11" s="65">
        <v>2</v>
      </c>
      <c r="H11" s="66">
        <v>360000</v>
      </c>
      <c r="I11" s="21">
        <v>100</v>
      </c>
      <c r="J11" s="21">
        <v>12400</v>
      </c>
      <c r="K11" s="74">
        <v>200</v>
      </c>
      <c r="L11" s="22">
        <f t="shared" si="1"/>
        <v>517800</v>
      </c>
      <c r="M11" s="23">
        <v>0</v>
      </c>
      <c r="O11" s="25"/>
    </row>
    <row r="12" spans="1:15" s="24" customFormat="1" ht="21">
      <c r="A12" s="19">
        <v>4</v>
      </c>
      <c r="B12" s="20" t="s">
        <v>22</v>
      </c>
      <c r="C12" s="64">
        <v>1</v>
      </c>
      <c r="D12" s="65">
        <v>21200</v>
      </c>
      <c r="E12" s="66">
        <v>3000</v>
      </c>
      <c r="F12" s="65">
        <f t="shared" si="0"/>
        <v>24200</v>
      </c>
      <c r="G12" s="65">
        <v>0</v>
      </c>
      <c r="H12" s="66">
        <v>0</v>
      </c>
      <c r="I12" s="21">
        <v>14</v>
      </c>
      <c r="J12" s="21">
        <v>4100</v>
      </c>
      <c r="K12" s="74">
        <v>100</v>
      </c>
      <c r="L12" s="22">
        <f t="shared" si="1"/>
        <v>28400</v>
      </c>
      <c r="M12" s="23">
        <v>0</v>
      </c>
      <c r="O12" s="25"/>
    </row>
    <row r="13" spans="1:15" s="24" customFormat="1" ht="21">
      <c r="A13" s="19">
        <v>5</v>
      </c>
      <c r="B13" s="20" t="s">
        <v>23</v>
      </c>
      <c r="C13" s="64">
        <v>15</v>
      </c>
      <c r="D13" s="65">
        <v>318000</v>
      </c>
      <c r="E13" s="66">
        <v>45000</v>
      </c>
      <c r="F13" s="65">
        <f t="shared" si="0"/>
        <v>363000</v>
      </c>
      <c r="G13" s="65">
        <v>2</v>
      </c>
      <c r="H13" s="66">
        <v>360000</v>
      </c>
      <c r="I13" s="21">
        <v>100</v>
      </c>
      <c r="J13" s="21">
        <v>11000</v>
      </c>
      <c r="K13" s="74">
        <v>400</v>
      </c>
      <c r="L13" s="22">
        <f t="shared" si="1"/>
        <v>734400</v>
      </c>
      <c r="M13" s="23">
        <v>0</v>
      </c>
      <c r="O13" s="25"/>
    </row>
    <row r="14" spans="1:15" s="24" customFormat="1" ht="21">
      <c r="A14" s="19">
        <v>6</v>
      </c>
      <c r="B14" s="20" t="s">
        <v>24</v>
      </c>
      <c r="C14" s="64">
        <v>1</v>
      </c>
      <c r="D14" s="65">
        <v>21200</v>
      </c>
      <c r="E14" s="66">
        <v>3000</v>
      </c>
      <c r="F14" s="65">
        <f t="shared" si="0"/>
        <v>24200</v>
      </c>
      <c r="G14" s="65">
        <v>1</v>
      </c>
      <c r="H14" s="66">
        <v>180000</v>
      </c>
      <c r="I14" s="21">
        <v>23</v>
      </c>
      <c r="J14" s="21">
        <v>2000</v>
      </c>
      <c r="K14" s="74">
        <v>100</v>
      </c>
      <c r="L14" s="22">
        <f t="shared" si="1"/>
        <v>206300</v>
      </c>
      <c r="M14" s="23">
        <v>0</v>
      </c>
      <c r="O14" s="25"/>
    </row>
    <row r="15" spans="1:15" s="24" customFormat="1" ht="21">
      <c r="A15" s="19">
        <v>7</v>
      </c>
      <c r="B15" s="20" t="s">
        <v>25</v>
      </c>
      <c r="C15" s="64">
        <v>2</v>
      </c>
      <c r="D15" s="65">
        <v>42400</v>
      </c>
      <c r="E15" s="66">
        <v>6000</v>
      </c>
      <c r="F15" s="65">
        <f t="shared" si="0"/>
        <v>48400</v>
      </c>
      <c r="G15" s="65">
        <v>1</v>
      </c>
      <c r="H15" s="66">
        <v>180000</v>
      </c>
      <c r="I15" s="21">
        <v>82</v>
      </c>
      <c r="J15" s="21">
        <v>7800</v>
      </c>
      <c r="K15" s="74">
        <v>100</v>
      </c>
      <c r="L15" s="22">
        <f t="shared" si="1"/>
        <v>236300</v>
      </c>
      <c r="M15" s="23">
        <v>0</v>
      </c>
      <c r="O15" s="25"/>
    </row>
    <row r="16" spans="1:15" s="24" customFormat="1" ht="21">
      <c r="A16" s="19">
        <v>8</v>
      </c>
      <c r="B16" s="20" t="s">
        <v>26</v>
      </c>
      <c r="C16" s="64">
        <v>2</v>
      </c>
      <c r="D16" s="65">
        <v>42400</v>
      </c>
      <c r="E16" s="66">
        <v>6000</v>
      </c>
      <c r="F16" s="65">
        <f t="shared" si="0"/>
        <v>48400</v>
      </c>
      <c r="G16" s="65">
        <v>0</v>
      </c>
      <c r="H16" s="66">
        <v>0</v>
      </c>
      <c r="I16" s="21">
        <v>64</v>
      </c>
      <c r="J16" s="21">
        <v>4500</v>
      </c>
      <c r="K16" s="74">
        <v>100</v>
      </c>
      <c r="L16" s="22">
        <f t="shared" si="1"/>
        <v>53000</v>
      </c>
      <c r="M16" s="23" t="s">
        <v>27</v>
      </c>
      <c r="O16" s="25"/>
    </row>
    <row r="17" spans="1:15" s="24" customFormat="1" ht="21">
      <c r="A17" s="19">
        <v>9</v>
      </c>
      <c r="B17" s="26" t="s">
        <v>28</v>
      </c>
      <c r="C17" s="64">
        <v>1</v>
      </c>
      <c r="D17" s="65">
        <v>21200</v>
      </c>
      <c r="E17" s="66">
        <v>3000</v>
      </c>
      <c r="F17" s="65">
        <f t="shared" si="0"/>
        <v>24200</v>
      </c>
      <c r="G17" s="65">
        <v>0</v>
      </c>
      <c r="H17" s="66">
        <v>0</v>
      </c>
      <c r="I17" s="21">
        <v>35</v>
      </c>
      <c r="J17" s="21">
        <v>4400</v>
      </c>
      <c r="K17" s="74">
        <v>100</v>
      </c>
      <c r="L17" s="22">
        <f t="shared" si="1"/>
        <v>28700</v>
      </c>
      <c r="M17" s="23">
        <v>0</v>
      </c>
      <c r="O17" s="25"/>
    </row>
    <row r="18" spans="1:15" s="24" customFormat="1" ht="21">
      <c r="A18" s="19">
        <v>10</v>
      </c>
      <c r="B18" s="20" t="s">
        <v>29</v>
      </c>
      <c r="C18" s="64">
        <v>10</v>
      </c>
      <c r="D18" s="65">
        <v>212000</v>
      </c>
      <c r="E18" s="66">
        <v>30000</v>
      </c>
      <c r="F18" s="65">
        <f t="shared" si="0"/>
        <v>242000</v>
      </c>
      <c r="G18" s="65">
        <v>2</v>
      </c>
      <c r="H18" s="66">
        <v>360000</v>
      </c>
      <c r="I18" s="21">
        <v>112</v>
      </c>
      <c r="J18" s="21">
        <v>20000</v>
      </c>
      <c r="K18" s="74">
        <v>400</v>
      </c>
      <c r="L18" s="22">
        <f t="shared" si="1"/>
        <v>622400</v>
      </c>
      <c r="M18" s="23">
        <v>0</v>
      </c>
      <c r="O18" s="25"/>
    </row>
    <row r="19" spans="1:15" s="24" customFormat="1" ht="21">
      <c r="A19" s="19">
        <v>11</v>
      </c>
      <c r="B19" s="20" t="s">
        <v>30</v>
      </c>
      <c r="C19" s="64">
        <v>1</v>
      </c>
      <c r="D19" s="65">
        <v>21200</v>
      </c>
      <c r="E19" s="66">
        <v>3000</v>
      </c>
      <c r="F19" s="65">
        <f t="shared" si="0"/>
        <v>24200</v>
      </c>
      <c r="G19" s="65">
        <v>0</v>
      </c>
      <c r="H19" s="66">
        <v>0</v>
      </c>
      <c r="I19" s="21">
        <v>45</v>
      </c>
      <c r="J19" s="21">
        <v>5900</v>
      </c>
      <c r="K19" s="74">
        <v>100</v>
      </c>
      <c r="L19" s="22">
        <f t="shared" si="1"/>
        <v>30200</v>
      </c>
      <c r="M19" s="23">
        <v>0</v>
      </c>
      <c r="O19" s="25"/>
    </row>
    <row r="20" spans="1:15" s="24" customFormat="1" ht="21">
      <c r="A20" s="19">
        <v>12</v>
      </c>
      <c r="B20" s="20" t="s">
        <v>31</v>
      </c>
      <c r="C20" s="64">
        <v>3</v>
      </c>
      <c r="D20" s="65">
        <v>63600</v>
      </c>
      <c r="E20" s="66">
        <v>9000</v>
      </c>
      <c r="F20" s="65">
        <f t="shared" si="0"/>
        <v>72600</v>
      </c>
      <c r="G20" s="65">
        <v>1</v>
      </c>
      <c r="H20" s="66">
        <v>180000</v>
      </c>
      <c r="I20" s="21">
        <v>35</v>
      </c>
      <c r="J20" s="21">
        <v>12200</v>
      </c>
      <c r="K20" s="74">
        <v>100</v>
      </c>
      <c r="L20" s="22">
        <f t="shared" si="1"/>
        <v>264900</v>
      </c>
      <c r="M20" s="23" t="s">
        <v>27</v>
      </c>
      <c r="O20" s="25"/>
    </row>
    <row r="21" spans="1:15" s="24" customFormat="1" ht="21">
      <c r="A21" s="19">
        <v>13</v>
      </c>
      <c r="B21" s="20" t="s">
        <v>32</v>
      </c>
      <c r="C21" s="64">
        <v>1</v>
      </c>
      <c r="D21" s="65">
        <v>21200</v>
      </c>
      <c r="E21" s="66">
        <v>3000</v>
      </c>
      <c r="F21" s="65">
        <f t="shared" si="0"/>
        <v>24200</v>
      </c>
      <c r="G21" s="65">
        <v>1</v>
      </c>
      <c r="H21" s="66">
        <v>180000</v>
      </c>
      <c r="I21" s="21">
        <v>80</v>
      </c>
      <c r="J21" s="21">
        <v>11000</v>
      </c>
      <c r="K21" s="74">
        <v>100</v>
      </c>
      <c r="L21" s="22">
        <f t="shared" si="1"/>
        <v>215300</v>
      </c>
      <c r="M21" s="23"/>
      <c r="O21" s="25"/>
    </row>
    <row r="22" spans="1:15" s="24" customFormat="1" ht="21">
      <c r="A22" s="19">
        <v>14</v>
      </c>
      <c r="B22" s="20" t="s">
        <v>33</v>
      </c>
      <c r="C22" s="64">
        <v>7</v>
      </c>
      <c r="D22" s="65">
        <v>148400</v>
      </c>
      <c r="E22" s="66">
        <v>21000</v>
      </c>
      <c r="F22" s="65">
        <f t="shared" si="0"/>
        <v>169400</v>
      </c>
      <c r="G22" s="65">
        <v>2</v>
      </c>
      <c r="H22" s="66">
        <v>360000</v>
      </c>
      <c r="I22" s="21">
        <v>100</v>
      </c>
      <c r="J22" s="21">
        <v>16400</v>
      </c>
      <c r="K22" s="74">
        <v>200</v>
      </c>
      <c r="L22" s="22">
        <f t="shared" si="1"/>
        <v>546000</v>
      </c>
      <c r="M22" s="23">
        <v>0</v>
      </c>
      <c r="O22" s="25"/>
    </row>
    <row r="23" spans="1:15" s="24" customFormat="1" ht="21">
      <c r="A23" s="19">
        <v>15</v>
      </c>
      <c r="B23" s="20" t="s">
        <v>34</v>
      </c>
      <c r="C23" s="64">
        <v>1</v>
      </c>
      <c r="D23" s="65">
        <v>21200</v>
      </c>
      <c r="E23" s="66">
        <v>3000</v>
      </c>
      <c r="F23" s="65">
        <f t="shared" si="0"/>
        <v>24200</v>
      </c>
      <c r="G23" s="65">
        <v>0</v>
      </c>
      <c r="H23" s="66">
        <v>0</v>
      </c>
      <c r="I23" s="21">
        <v>12</v>
      </c>
      <c r="J23" s="21">
        <v>2480</v>
      </c>
      <c r="K23" s="74">
        <v>100</v>
      </c>
      <c r="L23" s="22">
        <f t="shared" si="1"/>
        <v>26780</v>
      </c>
      <c r="M23" s="23">
        <v>0</v>
      </c>
      <c r="O23" s="25"/>
    </row>
    <row r="24" spans="1:15" s="24" customFormat="1" ht="21">
      <c r="A24" s="19">
        <v>16</v>
      </c>
      <c r="B24" s="20" t="s">
        <v>35</v>
      </c>
      <c r="C24" s="64">
        <v>1</v>
      </c>
      <c r="D24" s="65">
        <v>21200</v>
      </c>
      <c r="E24" s="66">
        <v>3000</v>
      </c>
      <c r="F24" s="65">
        <f t="shared" si="0"/>
        <v>24200</v>
      </c>
      <c r="G24" s="65">
        <v>0</v>
      </c>
      <c r="H24" s="66">
        <v>0</v>
      </c>
      <c r="I24" s="21">
        <v>16</v>
      </c>
      <c r="J24" s="21">
        <v>6120</v>
      </c>
      <c r="K24" s="74">
        <v>100</v>
      </c>
      <c r="L24" s="22">
        <f t="shared" si="1"/>
        <v>30420</v>
      </c>
      <c r="M24" s="23">
        <v>0</v>
      </c>
      <c r="O24" s="25"/>
    </row>
    <row r="25" spans="1:15" s="24" customFormat="1" ht="21">
      <c r="A25" s="19">
        <v>17</v>
      </c>
      <c r="B25" s="20" t="s">
        <v>36</v>
      </c>
      <c r="C25" s="64">
        <v>1</v>
      </c>
      <c r="D25" s="65">
        <v>21200</v>
      </c>
      <c r="E25" s="66">
        <v>3000</v>
      </c>
      <c r="F25" s="65">
        <f t="shared" si="0"/>
        <v>24200</v>
      </c>
      <c r="G25" s="65">
        <v>1</v>
      </c>
      <c r="H25" s="66">
        <v>180000</v>
      </c>
      <c r="I25" s="21">
        <v>58</v>
      </c>
      <c r="J25" s="21">
        <v>8600</v>
      </c>
      <c r="K25" s="74">
        <v>100</v>
      </c>
      <c r="L25" s="22">
        <f t="shared" si="1"/>
        <v>212900</v>
      </c>
      <c r="M25" s="23" t="s">
        <v>27</v>
      </c>
      <c r="O25" s="25"/>
    </row>
    <row r="26" spans="1:15" s="24" customFormat="1" ht="21">
      <c r="A26" s="19">
        <v>18</v>
      </c>
      <c r="B26" s="20" t="s">
        <v>37</v>
      </c>
      <c r="C26" s="64">
        <v>1</v>
      </c>
      <c r="D26" s="65">
        <v>21200</v>
      </c>
      <c r="E26" s="66">
        <v>3000</v>
      </c>
      <c r="F26" s="65">
        <f t="shared" si="0"/>
        <v>24200</v>
      </c>
      <c r="G26" s="65">
        <v>1</v>
      </c>
      <c r="H26" s="66">
        <v>180000</v>
      </c>
      <c r="I26" s="21">
        <v>28</v>
      </c>
      <c r="J26" s="21">
        <v>5300</v>
      </c>
      <c r="K26" s="74">
        <v>100</v>
      </c>
      <c r="L26" s="22">
        <f t="shared" si="1"/>
        <v>209600</v>
      </c>
      <c r="M26" s="23">
        <v>0</v>
      </c>
      <c r="O26" s="25"/>
    </row>
    <row r="27" spans="1:15" s="24" customFormat="1" ht="21">
      <c r="A27" s="19">
        <v>19</v>
      </c>
      <c r="B27" s="20" t="s">
        <v>38</v>
      </c>
      <c r="C27" s="64">
        <v>5</v>
      </c>
      <c r="D27" s="65">
        <v>106000</v>
      </c>
      <c r="E27" s="66">
        <v>15000</v>
      </c>
      <c r="F27" s="65">
        <f t="shared" si="0"/>
        <v>121000</v>
      </c>
      <c r="G27" s="65">
        <v>2</v>
      </c>
      <c r="H27" s="66">
        <v>360000</v>
      </c>
      <c r="I27" s="21">
        <v>80</v>
      </c>
      <c r="J27" s="21">
        <v>19600</v>
      </c>
      <c r="K27" s="74">
        <v>200</v>
      </c>
      <c r="L27" s="22">
        <f t="shared" si="1"/>
        <v>500800</v>
      </c>
      <c r="M27" s="23">
        <v>0</v>
      </c>
      <c r="O27" s="25"/>
    </row>
    <row r="28" spans="1:15" s="24" customFormat="1" ht="21">
      <c r="A28" s="19">
        <v>20</v>
      </c>
      <c r="B28" s="20" t="s">
        <v>39</v>
      </c>
      <c r="C28" s="64">
        <v>23</v>
      </c>
      <c r="D28" s="65">
        <v>487600</v>
      </c>
      <c r="E28" s="66">
        <v>69000</v>
      </c>
      <c r="F28" s="65">
        <f t="shared" si="0"/>
        <v>556600</v>
      </c>
      <c r="G28" s="65">
        <v>4</v>
      </c>
      <c r="H28" s="66">
        <v>720000</v>
      </c>
      <c r="I28" s="21">
        <v>420</v>
      </c>
      <c r="J28" s="21">
        <v>54000</v>
      </c>
      <c r="K28" s="74">
        <v>400</v>
      </c>
      <c r="L28" s="22">
        <f t="shared" si="1"/>
        <v>1331000</v>
      </c>
      <c r="M28" s="23">
        <v>0</v>
      </c>
      <c r="O28" s="25"/>
    </row>
    <row r="29" spans="1:15" s="24" customFormat="1" ht="21">
      <c r="A29" s="19">
        <v>21</v>
      </c>
      <c r="B29" s="20" t="s">
        <v>40</v>
      </c>
      <c r="C29" s="64">
        <v>6</v>
      </c>
      <c r="D29" s="65">
        <v>127200</v>
      </c>
      <c r="E29" s="66">
        <v>18000</v>
      </c>
      <c r="F29" s="65">
        <f t="shared" si="0"/>
        <v>145200</v>
      </c>
      <c r="G29" s="65">
        <v>2</v>
      </c>
      <c r="H29" s="66">
        <v>360000</v>
      </c>
      <c r="I29" s="21">
        <v>120</v>
      </c>
      <c r="J29" s="21">
        <v>20000</v>
      </c>
      <c r="K29" s="74">
        <v>200</v>
      </c>
      <c r="L29" s="22">
        <f t="shared" si="1"/>
        <v>525400</v>
      </c>
      <c r="M29" s="23">
        <v>0</v>
      </c>
      <c r="O29" s="25"/>
    </row>
    <row r="30" spans="1:15" s="24" customFormat="1" ht="21">
      <c r="A30" s="19">
        <v>22</v>
      </c>
      <c r="B30" s="20" t="s">
        <v>41</v>
      </c>
      <c r="C30" s="64">
        <v>5</v>
      </c>
      <c r="D30" s="65">
        <v>106000</v>
      </c>
      <c r="E30" s="66">
        <v>15000</v>
      </c>
      <c r="F30" s="65">
        <f t="shared" si="0"/>
        <v>121000</v>
      </c>
      <c r="G30" s="65">
        <v>1</v>
      </c>
      <c r="H30" s="66">
        <v>180000</v>
      </c>
      <c r="I30" s="21">
        <v>35</v>
      </c>
      <c r="J30" s="21">
        <v>12640</v>
      </c>
      <c r="K30" s="74">
        <v>200</v>
      </c>
      <c r="L30" s="22">
        <f t="shared" si="1"/>
        <v>313840</v>
      </c>
      <c r="M30" s="23">
        <v>0</v>
      </c>
      <c r="O30" s="25"/>
    </row>
    <row r="31" spans="1:15" s="24" customFormat="1" ht="21">
      <c r="A31" s="19">
        <v>23</v>
      </c>
      <c r="B31" s="20" t="s">
        <v>42</v>
      </c>
      <c r="C31" s="64">
        <v>1</v>
      </c>
      <c r="D31" s="65">
        <v>21200</v>
      </c>
      <c r="E31" s="66">
        <v>3000</v>
      </c>
      <c r="F31" s="65">
        <f t="shared" si="0"/>
        <v>24200</v>
      </c>
      <c r="G31" s="65">
        <v>0</v>
      </c>
      <c r="H31" s="66">
        <v>0</v>
      </c>
      <c r="I31" s="21">
        <v>23</v>
      </c>
      <c r="J31" s="21">
        <v>1220</v>
      </c>
      <c r="K31" s="74">
        <v>100</v>
      </c>
      <c r="L31" s="22">
        <f t="shared" si="1"/>
        <v>25520</v>
      </c>
      <c r="M31" s="23">
        <v>0</v>
      </c>
      <c r="O31" s="25"/>
    </row>
    <row r="32" spans="1:15" s="24" customFormat="1" ht="21">
      <c r="A32" s="19">
        <v>24</v>
      </c>
      <c r="B32" s="20" t="s">
        <v>43</v>
      </c>
      <c r="C32" s="64">
        <v>1</v>
      </c>
      <c r="D32" s="65">
        <v>21200</v>
      </c>
      <c r="E32" s="66">
        <v>3000</v>
      </c>
      <c r="F32" s="65">
        <f t="shared" si="0"/>
        <v>24200</v>
      </c>
      <c r="G32" s="65">
        <v>0</v>
      </c>
      <c r="H32" s="66">
        <v>0</v>
      </c>
      <c r="I32" s="21">
        <v>4</v>
      </c>
      <c r="J32" s="21">
        <v>4100</v>
      </c>
      <c r="K32" s="74">
        <v>100</v>
      </c>
      <c r="L32" s="22">
        <f t="shared" si="1"/>
        <v>28400</v>
      </c>
      <c r="M32" s="23">
        <v>0</v>
      </c>
      <c r="O32" s="25"/>
    </row>
    <row r="33" spans="1:15" s="24" customFormat="1" ht="21">
      <c r="A33" s="19">
        <v>25</v>
      </c>
      <c r="B33" s="20" t="s">
        <v>44</v>
      </c>
      <c r="C33" s="64">
        <v>1</v>
      </c>
      <c r="D33" s="65">
        <v>21200</v>
      </c>
      <c r="E33" s="66">
        <v>3000</v>
      </c>
      <c r="F33" s="65">
        <f t="shared" si="0"/>
        <v>24200</v>
      </c>
      <c r="G33" s="65">
        <v>0</v>
      </c>
      <c r="H33" s="66">
        <v>0</v>
      </c>
      <c r="I33" s="21">
        <v>2</v>
      </c>
      <c r="J33" s="21">
        <v>2500</v>
      </c>
      <c r="K33" s="74">
        <v>100</v>
      </c>
      <c r="L33" s="22">
        <f t="shared" si="1"/>
        <v>26800</v>
      </c>
      <c r="M33" s="23">
        <v>0</v>
      </c>
      <c r="O33" s="25"/>
    </row>
    <row r="34" spans="1:15" s="24" customFormat="1" ht="21">
      <c r="A34" s="19">
        <v>26</v>
      </c>
      <c r="B34" s="20" t="s">
        <v>45</v>
      </c>
      <c r="C34" s="64">
        <v>1</v>
      </c>
      <c r="D34" s="65">
        <v>21200</v>
      </c>
      <c r="E34" s="66">
        <v>3000</v>
      </c>
      <c r="F34" s="65">
        <f t="shared" si="0"/>
        <v>24200</v>
      </c>
      <c r="G34" s="65">
        <v>0</v>
      </c>
      <c r="H34" s="66">
        <v>0</v>
      </c>
      <c r="I34" s="21">
        <v>27</v>
      </c>
      <c r="J34" s="21">
        <v>4600</v>
      </c>
      <c r="K34" s="74">
        <v>100</v>
      </c>
      <c r="L34" s="22">
        <f t="shared" si="1"/>
        <v>28900</v>
      </c>
      <c r="M34" s="23">
        <v>0</v>
      </c>
      <c r="O34" s="25"/>
    </row>
    <row r="35" spans="1:15" s="24" customFormat="1" ht="21">
      <c r="A35" s="19">
        <v>27</v>
      </c>
      <c r="B35" s="20" t="s">
        <v>46</v>
      </c>
      <c r="C35" s="64">
        <v>15</v>
      </c>
      <c r="D35" s="65">
        <v>318000</v>
      </c>
      <c r="E35" s="66">
        <v>45000</v>
      </c>
      <c r="F35" s="65">
        <f t="shared" si="0"/>
        <v>363000</v>
      </c>
      <c r="G35" s="65">
        <v>1</v>
      </c>
      <c r="H35" s="66">
        <v>180000</v>
      </c>
      <c r="I35" s="21">
        <v>100</v>
      </c>
      <c r="J35" s="21">
        <v>12000</v>
      </c>
      <c r="K35" s="74">
        <v>400</v>
      </c>
      <c r="L35" s="22">
        <f t="shared" si="1"/>
        <v>555400</v>
      </c>
      <c r="M35" s="23">
        <v>0</v>
      </c>
      <c r="O35" s="25"/>
    </row>
    <row r="36" spans="1:15" s="24" customFormat="1" ht="21">
      <c r="A36" s="19">
        <v>28</v>
      </c>
      <c r="B36" s="20" t="s">
        <v>47</v>
      </c>
      <c r="C36" s="64">
        <v>1</v>
      </c>
      <c r="D36" s="65">
        <v>21200</v>
      </c>
      <c r="E36" s="66">
        <v>3000</v>
      </c>
      <c r="F36" s="65">
        <f t="shared" si="0"/>
        <v>24200</v>
      </c>
      <c r="G36" s="65">
        <v>0</v>
      </c>
      <c r="H36" s="66">
        <v>0</v>
      </c>
      <c r="I36" s="21">
        <v>16</v>
      </c>
      <c r="J36" s="21">
        <v>4000</v>
      </c>
      <c r="K36" s="74">
        <v>100</v>
      </c>
      <c r="L36" s="22">
        <f t="shared" si="1"/>
        <v>28300</v>
      </c>
      <c r="M36" s="23">
        <v>0</v>
      </c>
      <c r="O36" s="25"/>
    </row>
    <row r="37" spans="1:15" s="24" customFormat="1" ht="21">
      <c r="A37" s="19">
        <v>29</v>
      </c>
      <c r="B37" s="20" t="s">
        <v>48</v>
      </c>
      <c r="C37" s="64">
        <v>5</v>
      </c>
      <c r="D37" s="65">
        <v>106000</v>
      </c>
      <c r="E37" s="66">
        <v>15000</v>
      </c>
      <c r="F37" s="65">
        <f t="shared" si="0"/>
        <v>121000</v>
      </c>
      <c r="G37" s="65">
        <v>1</v>
      </c>
      <c r="H37" s="66">
        <v>180000</v>
      </c>
      <c r="I37" s="21">
        <v>78</v>
      </c>
      <c r="J37" s="21">
        <v>19500</v>
      </c>
      <c r="K37" s="74">
        <v>200</v>
      </c>
      <c r="L37" s="22">
        <f t="shared" si="1"/>
        <v>320700</v>
      </c>
      <c r="M37" s="23">
        <v>0</v>
      </c>
      <c r="O37" s="25"/>
    </row>
    <row r="38" spans="1:15" s="24" customFormat="1" ht="21">
      <c r="A38" s="19">
        <v>30</v>
      </c>
      <c r="B38" s="20" t="s">
        <v>49</v>
      </c>
      <c r="C38" s="64">
        <v>2</v>
      </c>
      <c r="D38" s="65">
        <v>42400</v>
      </c>
      <c r="E38" s="66">
        <v>6000</v>
      </c>
      <c r="F38" s="65">
        <f t="shared" si="0"/>
        <v>48400</v>
      </c>
      <c r="G38" s="65">
        <v>0</v>
      </c>
      <c r="H38" s="66">
        <v>0</v>
      </c>
      <c r="I38" s="21">
        <v>33</v>
      </c>
      <c r="J38" s="21">
        <v>6500</v>
      </c>
      <c r="K38" s="74">
        <v>100</v>
      </c>
      <c r="L38" s="22">
        <f t="shared" si="1"/>
        <v>55000</v>
      </c>
      <c r="M38" s="23">
        <v>0</v>
      </c>
      <c r="O38" s="25"/>
    </row>
    <row r="39" spans="1:15" s="24" customFormat="1" ht="21">
      <c r="A39" s="19">
        <v>31</v>
      </c>
      <c r="B39" s="20" t="s">
        <v>50</v>
      </c>
      <c r="C39" s="64">
        <v>1</v>
      </c>
      <c r="D39" s="65">
        <v>21200</v>
      </c>
      <c r="E39" s="66">
        <v>3000</v>
      </c>
      <c r="F39" s="65">
        <f t="shared" si="0"/>
        <v>24200</v>
      </c>
      <c r="G39" s="65">
        <v>0</v>
      </c>
      <c r="H39" s="66">
        <v>0</v>
      </c>
      <c r="I39" s="21">
        <v>6</v>
      </c>
      <c r="J39" s="21">
        <v>480</v>
      </c>
      <c r="K39" s="74">
        <v>100</v>
      </c>
      <c r="L39" s="22">
        <f t="shared" si="1"/>
        <v>24780</v>
      </c>
      <c r="M39" s="23">
        <v>0</v>
      </c>
      <c r="O39" s="25"/>
    </row>
    <row r="40" spans="1:15" s="24" customFormat="1" ht="21">
      <c r="A40" s="19">
        <v>32</v>
      </c>
      <c r="B40" s="20" t="s">
        <v>51</v>
      </c>
      <c r="C40" s="64">
        <v>2</v>
      </c>
      <c r="D40" s="65">
        <v>42400</v>
      </c>
      <c r="E40" s="66">
        <v>6000</v>
      </c>
      <c r="F40" s="65">
        <f t="shared" si="0"/>
        <v>48400</v>
      </c>
      <c r="G40" s="65">
        <v>0</v>
      </c>
      <c r="H40" s="66">
        <v>0</v>
      </c>
      <c r="I40" s="21">
        <v>70</v>
      </c>
      <c r="J40" s="21">
        <v>16000</v>
      </c>
      <c r="K40" s="74">
        <v>100</v>
      </c>
      <c r="L40" s="22">
        <f t="shared" si="1"/>
        <v>64500</v>
      </c>
      <c r="M40" s="23">
        <v>0</v>
      </c>
      <c r="O40" s="25"/>
    </row>
    <row r="41" spans="1:15" s="24" customFormat="1" ht="21">
      <c r="A41" s="19">
        <v>33</v>
      </c>
      <c r="B41" s="20" t="s">
        <v>52</v>
      </c>
      <c r="C41" s="64">
        <v>1</v>
      </c>
      <c r="D41" s="65">
        <v>21200</v>
      </c>
      <c r="E41" s="66">
        <v>3000</v>
      </c>
      <c r="F41" s="65">
        <f t="shared" si="0"/>
        <v>24200</v>
      </c>
      <c r="G41" s="65">
        <v>0</v>
      </c>
      <c r="H41" s="66">
        <v>0</v>
      </c>
      <c r="I41" s="21">
        <v>16</v>
      </c>
      <c r="J41" s="21">
        <v>5000</v>
      </c>
      <c r="K41" s="74">
        <v>100</v>
      </c>
      <c r="L41" s="22">
        <f t="shared" si="1"/>
        <v>29300</v>
      </c>
      <c r="M41" s="23">
        <v>0</v>
      </c>
      <c r="O41" s="25"/>
    </row>
    <row r="42" spans="1:15" s="24" customFormat="1" ht="36">
      <c r="A42" s="19">
        <v>34</v>
      </c>
      <c r="B42" s="20" t="s">
        <v>53</v>
      </c>
      <c r="C42" s="64">
        <v>1</v>
      </c>
      <c r="D42" s="65">
        <v>21200</v>
      </c>
      <c r="E42" s="66">
        <v>3000</v>
      </c>
      <c r="F42" s="65">
        <f t="shared" si="0"/>
        <v>24200</v>
      </c>
      <c r="G42" s="65">
        <v>0</v>
      </c>
      <c r="H42" s="66">
        <v>0</v>
      </c>
      <c r="I42" s="21">
        <v>28</v>
      </c>
      <c r="J42" s="21">
        <v>5400</v>
      </c>
      <c r="K42" s="74">
        <v>100</v>
      </c>
      <c r="L42" s="22">
        <f t="shared" si="1"/>
        <v>29700</v>
      </c>
      <c r="M42" s="23" t="s">
        <v>54</v>
      </c>
      <c r="O42" s="25"/>
    </row>
    <row r="43" spans="1:15" s="24" customFormat="1" ht="21">
      <c r="A43" s="19">
        <v>35</v>
      </c>
      <c r="B43" s="20" t="s">
        <v>55</v>
      </c>
      <c r="C43" s="64">
        <v>3</v>
      </c>
      <c r="D43" s="65">
        <v>63600</v>
      </c>
      <c r="E43" s="66">
        <v>9000</v>
      </c>
      <c r="F43" s="65">
        <f t="shared" si="0"/>
        <v>72600</v>
      </c>
      <c r="G43" s="65">
        <v>1</v>
      </c>
      <c r="H43" s="66">
        <v>180000</v>
      </c>
      <c r="I43" s="21">
        <v>163</v>
      </c>
      <c r="J43" s="21">
        <v>11500</v>
      </c>
      <c r="K43" s="74">
        <v>100</v>
      </c>
      <c r="L43" s="22">
        <f t="shared" si="1"/>
        <v>264200</v>
      </c>
      <c r="M43" s="23">
        <v>0</v>
      </c>
      <c r="O43" s="25"/>
    </row>
    <row r="44" spans="1:15" s="24" customFormat="1" ht="21">
      <c r="A44" s="19">
        <v>36</v>
      </c>
      <c r="B44" s="20" t="s">
        <v>56</v>
      </c>
      <c r="C44" s="64">
        <v>1</v>
      </c>
      <c r="D44" s="65">
        <v>21200</v>
      </c>
      <c r="E44" s="66">
        <v>3000</v>
      </c>
      <c r="F44" s="65">
        <f t="shared" si="0"/>
        <v>24200</v>
      </c>
      <c r="G44" s="65">
        <v>0</v>
      </c>
      <c r="H44" s="66">
        <v>0</v>
      </c>
      <c r="I44" s="21">
        <v>8</v>
      </c>
      <c r="J44" s="21">
        <v>1500</v>
      </c>
      <c r="K44" s="74">
        <v>100</v>
      </c>
      <c r="L44" s="22">
        <f t="shared" si="1"/>
        <v>25800</v>
      </c>
      <c r="M44" s="23">
        <v>0</v>
      </c>
      <c r="O44" s="25"/>
    </row>
    <row r="45" spans="1:15" s="24" customFormat="1" ht="21">
      <c r="A45" s="19">
        <v>37</v>
      </c>
      <c r="B45" s="20" t="s">
        <v>57</v>
      </c>
      <c r="C45" s="64">
        <v>2</v>
      </c>
      <c r="D45" s="65">
        <v>42400</v>
      </c>
      <c r="E45" s="66">
        <v>6000</v>
      </c>
      <c r="F45" s="65">
        <f t="shared" si="0"/>
        <v>48400</v>
      </c>
      <c r="G45" s="65">
        <v>0</v>
      </c>
      <c r="H45" s="66">
        <v>0</v>
      </c>
      <c r="I45" s="21">
        <v>96</v>
      </c>
      <c r="J45" s="21">
        <v>11760</v>
      </c>
      <c r="K45" s="74">
        <v>100</v>
      </c>
      <c r="L45" s="22">
        <f t="shared" si="1"/>
        <v>60260</v>
      </c>
      <c r="M45" s="23" t="s">
        <v>27</v>
      </c>
      <c r="O45" s="25"/>
    </row>
    <row r="46" spans="1:15" s="24" customFormat="1" ht="21">
      <c r="A46" s="19">
        <v>38</v>
      </c>
      <c r="B46" s="20" t="s">
        <v>58</v>
      </c>
      <c r="C46" s="64">
        <v>2</v>
      </c>
      <c r="D46" s="65">
        <v>42400</v>
      </c>
      <c r="E46" s="66">
        <v>6000</v>
      </c>
      <c r="F46" s="65">
        <f t="shared" si="0"/>
        <v>48400</v>
      </c>
      <c r="G46" s="65">
        <v>1</v>
      </c>
      <c r="H46" s="66">
        <v>180000</v>
      </c>
      <c r="I46" s="21">
        <v>89</v>
      </c>
      <c r="J46" s="21">
        <v>9600</v>
      </c>
      <c r="K46" s="74">
        <v>100</v>
      </c>
      <c r="L46" s="22">
        <f t="shared" si="1"/>
        <v>238100</v>
      </c>
      <c r="M46" s="23">
        <v>0</v>
      </c>
      <c r="O46" s="25"/>
    </row>
    <row r="47" spans="1:15" s="24" customFormat="1" ht="21">
      <c r="A47" s="19">
        <v>39</v>
      </c>
      <c r="B47" s="20" t="s">
        <v>59</v>
      </c>
      <c r="C47" s="67">
        <v>1</v>
      </c>
      <c r="D47" s="65">
        <v>21200</v>
      </c>
      <c r="E47" s="66">
        <v>3000</v>
      </c>
      <c r="F47" s="65">
        <f t="shared" si="0"/>
        <v>24200</v>
      </c>
      <c r="G47" s="65">
        <v>0</v>
      </c>
      <c r="H47" s="66">
        <v>0</v>
      </c>
      <c r="I47" s="21">
        <v>14</v>
      </c>
      <c r="J47" s="21">
        <v>6400</v>
      </c>
      <c r="K47" s="74">
        <v>100</v>
      </c>
      <c r="L47" s="22">
        <f t="shared" si="1"/>
        <v>30700</v>
      </c>
      <c r="M47" s="23">
        <v>0</v>
      </c>
      <c r="O47" s="25"/>
    </row>
    <row r="48" spans="1:15" s="24" customFormat="1" ht="21">
      <c r="A48" s="19">
        <v>40</v>
      </c>
      <c r="B48" s="20" t="s">
        <v>60</v>
      </c>
      <c r="C48" s="64">
        <v>1</v>
      </c>
      <c r="D48" s="65">
        <v>21200</v>
      </c>
      <c r="E48" s="66">
        <v>3000</v>
      </c>
      <c r="F48" s="65">
        <f t="shared" si="0"/>
        <v>24200</v>
      </c>
      <c r="G48" s="65">
        <v>0</v>
      </c>
      <c r="H48" s="66">
        <v>0</v>
      </c>
      <c r="I48" s="21">
        <v>6</v>
      </c>
      <c r="J48" s="21">
        <v>1980</v>
      </c>
      <c r="K48" s="74">
        <v>100</v>
      </c>
      <c r="L48" s="22">
        <f t="shared" si="1"/>
        <v>26280</v>
      </c>
      <c r="M48" s="23">
        <v>0</v>
      </c>
      <c r="O48" s="25"/>
    </row>
    <row r="49" spans="1:15" s="24" customFormat="1" ht="21">
      <c r="A49" s="19">
        <v>41</v>
      </c>
      <c r="B49" s="20" t="s">
        <v>61</v>
      </c>
      <c r="C49" s="64">
        <v>1</v>
      </c>
      <c r="D49" s="65">
        <v>21200</v>
      </c>
      <c r="E49" s="66">
        <v>3000</v>
      </c>
      <c r="F49" s="65">
        <f t="shared" si="0"/>
        <v>24200</v>
      </c>
      <c r="G49" s="65">
        <v>0</v>
      </c>
      <c r="H49" s="66">
        <v>0</v>
      </c>
      <c r="I49" s="21">
        <v>0</v>
      </c>
      <c r="J49" s="21">
        <v>0</v>
      </c>
      <c r="K49" s="74">
        <v>100</v>
      </c>
      <c r="L49" s="22">
        <f t="shared" si="1"/>
        <v>24300</v>
      </c>
      <c r="M49" s="23"/>
      <c r="O49" s="25"/>
    </row>
    <row r="50" spans="1:15" s="24" customFormat="1" ht="21">
      <c r="A50" s="19">
        <v>42</v>
      </c>
      <c r="B50" s="20" t="s">
        <v>62</v>
      </c>
      <c r="C50" s="64">
        <v>7</v>
      </c>
      <c r="D50" s="65">
        <v>148400</v>
      </c>
      <c r="E50" s="66">
        <v>21000</v>
      </c>
      <c r="F50" s="65">
        <f t="shared" si="0"/>
        <v>169400</v>
      </c>
      <c r="G50" s="65">
        <v>2</v>
      </c>
      <c r="H50" s="66">
        <v>360000</v>
      </c>
      <c r="I50" s="21">
        <v>80</v>
      </c>
      <c r="J50" s="21">
        <v>10400</v>
      </c>
      <c r="K50" s="74">
        <v>200</v>
      </c>
      <c r="L50" s="22">
        <f t="shared" si="1"/>
        <v>540000</v>
      </c>
      <c r="M50" s="23">
        <v>0</v>
      </c>
      <c r="O50" s="25"/>
    </row>
    <row r="51" spans="1:15" s="24" customFormat="1" ht="21">
      <c r="A51" s="19">
        <v>43</v>
      </c>
      <c r="B51" s="20" t="s">
        <v>63</v>
      </c>
      <c r="C51" s="64">
        <v>2</v>
      </c>
      <c r="D51" s="65">
        <v>42400</v>
      </c>
      <c r="E51" s="66">
        <v>6000</v>
      </c>
      <c r="F51" s="65">
        <f t="shared" si="0"/>
        <v>48400</v>
      </c>
      <c r="G51" s="65">
        <v>0</v>
      </c>
      <c r="H51" s="66">
        <v>0</v>
      </c>
      <c r="I51" s="21">
        <v>33</v>
      </c>
      <c r="J51" s="21">
        <v>4200</v>
      </c>
      <c r="K51" s="74">
        <v>100</v>
      </c>
      <c r="L51" s="22">
        <f t="shared" si="1"/>
        <v>52700</v>
      </c>
      <c r="M51" s="23">
        <v>0</v>
      </c>
      <c r="O51" s="25"/>
    </row>
    <row r="52" spans="1:15" s="24" customFormat="1" ht="21">
      <c r="A52" s="19">
        <v>44</v>
      </c>
      <c r="B52" s="20" t="s">
        <v>64</v>
      </c>
      <c r="C52" s="67">
        <v>1</v>
      </c>
      <c r="D52" s="65">
        <v>21200</v>
      </c>
      <c r="E52" s="66">
        <v>3000</v>
      </c>
      <c r="F52" s="65">
        <f t="shared" si="0"/>
        <v>24200</v>
      </c>
      <c r="G52" s="65">
        <v>0</v>
      </c>
      <c r="H52" s="66">
        <v>0</v>
      </c>
      <c r="I52" s="21">
        <v>0</v>
      </c>
      <c r="J52" s="21">
        <v>0</v>
      </c>
      <c r="K52" s="74">
        <v>100</v>
      </c>
      <c r="L52" s="22">
        <f t="shared" si="1"/>
        <v>24300</v>
      </c>
      <c r="M52" s="23"/>
      <c r="O52" s="25"/>
    </row>
    <row r="53" spans="1:15" s="24" customFormat="1" ht="21">
      <c r="A53" s="19">
        <v>45</v>
      </c>
      <c r="B53" s="20" t="s">
        <v>65</v>
      </c>
      <c r="C53" s="64">
        <v>6</v>
      </c>
      <c r="D53" s="65">
        <v>127200</v>
      </c>
      <c r="E53" s="66">
        <v>18000</v>
      </c>
      <c r="F53" s="65">
        <f t="shared" si="0"/>
        <v>145200</v>
      </c>
      <c r="G53" s="65">
        <v>1</v>
      </c>
      <c r="H53" s="66">
        <v>180000</v>
      </c>
      <c r="I53" s="21">
        <v>185</v>
      </c>
      <c r="J53" s="21">
        <v>29300</v>
      </c>
      <c r="K53" s="74">
        <v>200</v>
      </c>
      <c r="L53" s="22">
        <f t="shared" si="1"/>
        <v>354700</v>
      </c>
      <c r="M53" s="23">
        <v>0</v>
      </c>
      <c r="O53" s="25"/>
    </row>
    <row r="54" spans="1:15" s="24" customFormat="1" ht="21">
      <c r="A54" s="19">
        <v>46</v>
      </c>
      <c r="B54" s="20" t="s">
        <v>66</v>
      </c>
      <c r="C54" s="64">
        <v>1</v>
      </c>
      <c r="D54" s="65">
        <v>21200</v>
      </c>
      <c r="E54" s="66">
        <v>3000</v>
      </c>
      <c r="F54" s="65">
        <f t="shared" si="0"/>
        <v>24200</v>
      </c>
      <c r="G54" s="65">
        <v>0</v>
      </c>
      <c r="H54" s="66">
        <v>0</v>
      </c>
      <c r="I54" s="21">
        <v>0</v>
      </c>
      <c r="J54" s="21">
        <v>0</v>
      </c>
      <c r="K54" s="74">
        <v>100</v>
      </c>
      <c r="L54" s="22">
        <f t="shared" si="1"/>
        <v>24300</v>
      </c>
      <c r="M54" s="23"/>
      <c r="O54" s="25"/>
    </row>
    <row r="55" spans="1:15" s="24" customFormat="1" ht="21">
      <c r="A55" s="19">
        <v>47</v>
      </c>
      <c r="B55" s="20" t="s">
        <v>67</v>
      </c>
      <c r="C55" s="64">
        <v>10</v>
      </c>
      <c r="D55" s="65">
        <v>212000</v>
      </c>
      <c r="E55" s="66">
        <v>30000</v>
      </c>
      <c r="F55" s="65">
        <f t="shared" si="0"/>
        <v>242000</v>
      </c>
      <c r="G55" s="65">
        <v>2</v>
      </c>
      <c r="H55" s="66">
        <v>360000</v>
      </c>
      <c r="I55" s="21">
        <v>100</v>
      </c>
      <c r="J55" s="21">
        <v>20000</v>
      </c>
      <c r="K55" s="74">
        <v>400</v>
      </c>
      <c r="L55" s="22">
        <f t="shared" si="1"/>
        <v>622400</v>
      </c>
      <c r="M55" s="23">
        <v>0</v>
      </c>
      <c r="O55" s="25"/>
    </row>
    <row r="56" spans="1:15" s="24" customFormat="1" ht="21">
      <c r="A56" s="19">
        <v>48</v>
      </c>
      <c r="B56" s="20" t="s">
        <v>68</v>
      </c>
      <c r="C56" s="64">
        <v>1</v>
      </c>
      <c r="D56" s="65">
        <v>21200</v>
      </c>
      <c r="E56" s="66">
        <v>3000</v>
      </c>
      <c r="F56" s="65">
        <f t="shared" si="0"/>
        <v>24200</v>
      </c>
      <c r="G56" s="65">
        <v>0</v>
      </c>
      <c r="H56" s="66">
        <v>0</v>
      </c>
      <c r="I56" s="21">
        <v>6</v>
      </c>
      <c r="J56" s="21">
        <v>2800</v>
      </c>
      <c r="K56" s="74">
        <v>100</v>
      </c>
      <c r="L56" s="22">
        <f t="shared" si="1"/>
        <v>27100</v>
      </c>
      <c r="M56" s="23" t="s">
        <v>27</v>
      </c>
      <c r="O56" s="25"/>
    </row>
    <row r="57" spans="1:15" s="24" customFormat="1" ht="21">
      <c r="A57" s="19">
        <v>49</v>
      </c>
      <c r="B57" s="20" t="s">
        <v>69</v>
      </c>
      <c r="C57" s="64">
        <v>1</v>
      </c>
      <c r="D57" s="65">
        <v>21200</v>
      </c>
      <c r="E57" s="66">
        <v>3000</v>
      </c>
      <c r="F57" s="65">
        <f t="shared" si="0"/>
        <v>24200</v>
      </c>
      <c r="G57" s="65">
        <v>0</v>
      </c>
      <c r="H57" s="66">
        <v>0</v>
      </c>
      <c r="I57" s="21">
        <v>28</v>
      </c>
      <c r="J57" s="21">
        <v>4700</v>
      </c>
      <c r="K57" s="74">
        <v>100</v>
      </c>
      <c r="L57" s="22">
        <f t="shared" si="1"/>
        <v>29000</v>
      </c>
      <c r="M57" s="23" t="s">
        <v>27</v>
      </c>
      <c r="O57" s="25"/>
    </row>
    <row r="58" spans="1:15" s="24" customFormat="1" ht="21">
      <c r="A58" s="19">
        <v>50</v>
      </c>
      <c r="B58" s="20" t="s">
        <v>70</v>
      </c>
      <c r="C58" s="64">
        <v>2</v>
      </c>
      <c r="D58" s="65">
        <v>42400</v>
      </c>
      <c r="E58" s="66">
        <v>6000</v>
      </c>
      <c r="F58" s="65">
        <f t="shared" si="0"/>
        <v>48400</v>
      </c>
      <c r="G58" s="65">
        <v>1</v>
      </c>
      <c r="H58" s="66">
        <v>180000</v>
      </c>
      <c r="I58" s="21">
        <v>51</v>
      </c>
      <c r="J58" s="21">
        <v>10800</v>
      </c>
      <c r="K58" s="74">
        <v>100</v>
      </c>
      <c r="L58" s="22">
        <f t="shared" si="1"/>
        <v>239300</v>
      </c>
      <c r="M58" s="23">
        <v>0</v>
      </c>
      <c r="O58" s="25"/>
    </row>
    <row r="59" spans="1:15" s="24" customFormat="1" ht="21">
      <c r="A59" s="19">
        <v>51</v>
      </c>
      <c r="B59" s="20" t="s">
        <v>71</v>
      </c>
      <c r="C59" s="64">
        <v>2</v>
      </c>
      <c r="D59" s="65">
        <v>42400</v>
      </c>
      <c r="E59" s="66">
        <v>6000</v>
      </c>
      <c r="F59" s="65">
        <f t="shared" si="0"/>
        <v>48400</v>
      </c>
      <c r="G59" s="65">
        <v>0</v>
      </c>
      <c r="H59" s="66">
        <v>0</v>
      </c>
      <c r="I59" s="21">
        <v>29</v>
      </c>
      <c r="J59" s="21">
        <v>6200</v>
      </c>
      <c r="K59" s="74">
        <v>100</v>
      </c>
      <c r="L59" s="22">
        <f t="shared" si="1"/>
        <v>54700</v>
      </c>
      <c r="M59" s="23">
        <v>0</v>
      </c>
      <c r="O59" s="25"/>
    </row>
    <row r="60" spans="1:15" s="24" customFormat="1" ht="21">
      <c r="A60" s="19">
        <v>52</v>
      </c>
      <c r="B60" s="20" t="s">
        <v>72</v>
      </c>
      <c r="C60" s="64">
        <v>1</v>
      </c>
      <c r="D60" s="65">
        <v>21200</v>
      </c>
      <c r="E60" s="66">
        <v>3000</v>
      </c>
      <c r="F60" s="65">
        <f t="shared" si="0"/>
        <v>24200</v>
      </c>
      <c r="G60" s="65">
        <v>0</v>
      </c>
      <c r="H60" s="66">
        <v>0</v>
      </c>
      <c r="I60" s="21">
        <v>12</v>
      </c>
      <c r="J60" s="21">
        <v>3100</v>
      </c>
      <c r="K60" s="74">
        <v>100</v>
      </c>
      <c r="L60" s="22">
        <f t="shared" si="1"/>
        <v>27400</v>
      </c>
      <c r="M60" s="23">
        <v>0</v>
      </c>
      <c r="O60" s="25"/>
    </row>
    <row r="61" spans="1:15" s="24" customFormat="1" ht="21">
      <c r="A61" s="19">
        <v>53</v>
      </c>
      <c r="B61" s="20" t="s">
        <v>73</v>
      </c>
      <c r="C61" s="64">
        <v>1</v>
      </c>
      <c r="D61" s="65">
        <v>21200</v>
      </c>
      <c r="E61" s="66">
        <v>3000</v>
      </c>
      <c r="F61" s="65">
        <f t="shared" si="0"/>
        <v>24200</v>
      </c>
      <c r="G61" s="65">
        <v>1</v>
      </c>
      <c r="H61" s="66">
        <v>180000</v>
      </c>
      <c r="I61" s="21">
        <v>50</v>
      </c>
      <c r="J61" s="21">
        <v>6000</v>
      </c>
      <c r="K61" s="74">
        <v>100</v>
      </c>
      <c r="L61" s="22">
        <f t="shared" si="1"/>
        <v>210300</v>
      </c>
      <c r="M61" s="23">
        <v>0</v>
      </c>
      <c r="O61" s="25"/>
    </row>
    <row r="62" spans="1:15" s="24" customFormat="1" ht="21">
      <c r="A62" s="19">
        <v>54</v>
      </c>
      <c r="B62" s="20" t="s">
        <v>74</v>
      </c>
      <c r="C62" s="64">
        <v>4</v>
      </c>
      <c r="D62" s="65">
        <v>84800</v>
      </c>
      <c r="E62" s="66">
        <v>12000</v>
      </c>
      <c r="F62" s="65">
        <f t="shared" si="0"/>
        <v>96800</v>
      </c>
      <c r="G62" s="65">
        <v>2</v>
      </c>
      <c r="H62" s="66">
        <v>360000</v>
      </c>
      <c r="I62" s="21">
        <v>100</v>
      </c>
      <c r="J62" s="21">
        <v>14000</v>
      </c>
      <c r="K62" s="74">
        <v>100</v>
      </c>
      <c r="L62" s="22">
        <f t="shared" si="1"/>
        <v>470900</v>
      </c>
      <c r="M62" s="23">
        <v>0</v>
      </c>
      <c r="O62" s="25"/>
    </row>
    <row r="63" spans="1:15" s="24" customFormat="1" ht="21">
      <c r="A63" s="19">
        <v>55</v>
      </c>
      <c r="B63" s="20" t="s">
        <v>75</v>
      </c>
      <c r="C63" s="64">
        <v>12</v>
      </c>
      <c r="D63" s="65">
        <v>254400</v>
      </c>
      <c r="E63" s="66">
        <v>36000</v>
      </c>
      <c r="F63" s="65">
        <f t="shared" si="0"/>
        <v>290400</v>
      </c>
      <c r="G63" s="65">
        <v>1</v>
      </c>
      <c r="H63" s="66">
        <v>180000</v>
      </c>
      <c r="I63" s="21">
        <v>80</v>
      </c>
      <c r="J63" s="21">
        <v>8900</v>
      </c>
      <c r="K63" s="74">
        <v>400</v>
      </c>
      <c r="L63" s="22">
        <f t="shared" si="1"/>
        <v>479700</v>
      </c>
      <c r="M63" s="23">
        <v>0</v>
      </c>
      <c r="O63" s="25"/>
    </row>
    <row r="64" spans="1:15" s="24" customFormat="1" ht="21">
      <c r="A64" s="19">
        <v>56</v>
      </c>
      <c r="B64" s="20" t="s">
        <v>76</v>
      </c>
      <c r="C64" s="64">
        <v>3</v>
      </c>
      <c r="D64" s="65">
        <v>63600</v>
      </c>
      <c r="E64" s="66">
        <v>9000</v>
      </c>
      <c r="F64" s="65">
        <f t="shared" si="0"/>
        <v>72600</v>
      </c>
      <c r="G64" s="65">
        <v>0</v>
      </c>
      <c r="H64" s="66">
        <v>0</v>
      </c>
      <c r="I64" s="21">
        <v>52</v>
      </c>
      <c r="J64" s="21">
        <v>10700</v>
      </c>
      <c r="K64" s="74">
        <v>100</v>
      </c>
      <c r="L64" s="22">
        <f t="shared" si="1"/>
        <v>83400</v>
      </c>
      <c r="M64" s="23">
        <v>0</v>
      </c>
      <c r="O64" s="25"/>
    </row>
    <row r="65" spans="1:15" s="24" customFormat="1" ht="21">
      <c r="A65" s="19">
        <v>57</v>
      </c>
      <c r="B65" s="20" t="s">
        <v>77</v>
      </c>
      <c r="C65" s="64">
        <v>2</v>
      </c>
      <c r="D65" s="65">
        <v>42400</v>
      </c>
      <c r="E65" s="66">
        <v>6000</v>
      </c>
      <c r="F65" s="65">
        <f t="shared" si="0"/>
        <v>48400</v>
      </c>
      <c r="G65" s="65">
        <v>0</v>
      </c>
      <c r="H65" s="66">
        <v>0</v>
      </c>
      <c r="I65" s="21">
        <v>91</v>
      </c>
      <c r="J65" s="21">
        <v>9000</v>
      </c>
      <c r="K65" s="74">
        <v>100</v>
      </c>
      <c r="L65" s="22">
        <f t="shared" si="1"/>
        <v>57500</v>
      </c>
      <c r="M65" s="23">
        <v>0</v>
      </c>
      <c r="O65" s="27"/>
    </row>
    <row r="66" spans="1:15" s="24" customFormat="1" ht="21">
      <c r="A66" s="19">
        <v>58</v>
      </c>
      <c r="B66" s="20" t="s">
        <v>78</v>
      </c>
      <c r="C66" s="64">
        <v>1</v>
      </c>
      <c r="D66" s="65">
        <v>21200</v>
      </c>
      <c r="E66" s="66">
        <v>3000</v>
      </c>
      <c r="F66" s="65">
        <f t="shared" si="0"/>
        <v>24200</v>
      </c>
      <c r="G66" s="65">
        <v>1</v>
      </c>
      <c r="H66" s="66">
        <v>180000</v>
      </c>
      <c r="I66" s="21">
        <v>50</v>
      </c>
      <c r="J66" s="21">
        <v>5000</v>
      </c>
      <c r="K66" s="74">
        <v>100</v>
      </c>
      <c r="L66" s="22">
        <f t="shared" si="1"/>
        <v>209300</v>
      </c>
      <c r="M66" s="23">
        <v>0</v>
      </c>
    </row>
    <row r="67" spans="1:15" s="24" customFormat="1" ht="21">
      <c r="A67" s="19">
        <v>59</v>
      </c>
      <c r="B67" s="20" t="s">
        <v>79</v>
      </c>
      <c r="C67" s="64">
        <v>2</v>
      </c>
      <c r="D67" s="65">
        <v>42400</v>
      </c>
      <c r="E67" s="66">
        <v>6000</v>
      </c>
      <c r="F67" s="65">
        <f t="shared" si="0"/>
        <v>48400</v>
      </c>
      <c r="G67" s="65">
        <v>0</v>
      </c>
      <c r="H67" s="66">
        <v>0</v>
      </c>
      <c r="I67" s="21">
        <v>86</v>
      </c>
      <c r="J67" s="21">
        <v>6000</v>
      </c>
      <c r="K67" s="74">
        <v>100</v>
      </c>
      <c r="L67" s="22">
        <f t="shared" si="1"/>
        <v>54500</v>
      </c>
      <c r="M67" s="23" t="s">
        <v>27</v>
      </c>
    </row>
    <row r="68" spans="1:15" s="24" customFormat="1" ht="21">
      <c r="A68" s="19">
        <v>60</v>
      </c>
      <c r="B68" s="20" t="s">
        <v>80</v>
      </c>
      <c r="C68" s="64">
        <v>1</v>
      </c>
      <c r="D68" s="65">
        <v>21200</v>
      </c>
      <c r="E68" s="66">
        <v>3000</v>
      </c>
      <c r="F68" s="65">
        <f t="shared" si="0"/>
        <v>24200</v>
      </c>
      <c r="G68" s="65">
        <v>1</v>
      </c>
      <c r="H68" s="66">
        <v>180000</v>
      </c>
      <c r="I68" s="21">
        <v>69</v>
      </c>
      <c r="J68" s="21">
        <v>9620</v>
      </c>
      <c r="K68" s="74">
        <v>100</v>
      </c>
      <c r="L68" s="22">
        <f t="shared" si="1"/>
        <v>213920</v>
      </c>
      <c r="M68" s="23">
        <v>0</v>
      </c>
    </row>
    <row r="69" spans="1:15" s="24" customFormat="1" ht="21">
      <c r="A69" s="19">
        <v>61</v>
      </c>
      <c r="B69" s="20" t="s">
        <v>81</v>
      </c>
      <c r="C69" s="64">
        <v>1</v>
      </c>
      <c r="D69" s="65">
        <v>21200</v>
      </c>
      <c r="E69" s="66">
        <v>3000</v>
      </c>
      <c r="F69" s="65">
        <f t="shared" si="0"/>
        <v>24200</v>
      </c>
      <c r="G69" s="65">
        <v>1</v>
      </c>
      <c r="H69" s="66">
        <v>180000</v>
      </c>
      <c r="I69" s="21">
        <v>20</v>
      </c>
      <c r="J69" s="21">
        <v>2500</v>
      </c>
      <c r="K69" s="74">
        <v>100</v>
      </c>
      <c r="L69" s="22">
        <f t="shared" si="1"/>
        <v>206800</v>
      </c>
      <c r="M69" s="23">
        <v>0</v>
      </c>
    </row>
    <row r="70" spans="1:15" s="24" customFormat="1" ht="21">
      <c r="A70" s="19">
        <v>62</v>
      </c>
      <c r="B70" s="20" t="s">
        <v>82</v>
      </c>
      <c r="C70" s="64">
        <v>1</v>
      </c>
      <c r="D70" s="65">
        <v>21200</v>
      </c>
      <c r="E70" s="66">
        <v>3000</v>
      </c>
      <c r="F70" s="65">
        <f t="shared" si="0"/>
        <v>24200</v>
      </c>
      <c r="G70" s="65">
        <v>0</v>
      </c>
      <c r="H70" s="66">
        <v>0</v>
      </c>
      <c r="I70" s="21">
        <v>32</v>
      </c>
      <c r="J70" s="21">
        <v>8300</v>
      </c>
      <c r="K70" s="74">
        <v>100</v>
      </c>
      <c r="L70" s="22">
        <f t="shared" si="1"/>
        <v>32600</v>
      </c>
      <c r="M70" s="23">
        <v>0</v>
      </c>
    </row>
    <row r="71" spans="1:15" s="24" customFormat="1" ht="21">
      <c r="A71" s="19">
        <v>63</v>
      </c>
      <c r="B71" s="26" t="s">
        <v>83</v>
      </c>
      <c r="C71" s="64">
        <v>1</v>
      </c>
      <c r="D71" s="65">
        <v>21200</v>
      </c>
      <c r="E71" s="66">
        <v>3000</v>
      </c>
      <c r="F71" s="65">
        <f t="shared" si="0"/>
        <v>24200</v>
      </c>
      <c r="G71" s="65">
        <v>0</v>
      </c>
      <c r="H71" s="66">
        <v>0</v>
      </c>
      <c r="I71" s="21">
        <v>52</v>
      </c>
      <c r="J71" s="21">
        <v>5600</v>
      </c>
      <c r="K71" s="74">
        <v>100</v>
      </c>
      <c r="L71" s="22">
        <f t="shared" si="1"/>
        <v>29900</v>
      </c>
      <c r="M71" s="23" t="s">
        <v>27</v>
      </c>
    </row>
    <row r="72" spans="1:15" s="24" customFormat="1" ht="21">
      <c r="A72" s="19">
        <v>64</v>
      </c>
      <c r="B72" s="20" t="s">
        <v>84</v>
      </c>
      <c r="C72" s="64">
        <v>3</v>
      </c>
      <c r="D72" s="65">
        <v>63600</v>
      </c>
      <c r="E72" s="66">
        <v>9000</v>
      </c>
      <c r="F72" s="65">
        <f t="shared" si="0"/>
        <v>72600</v>
      </c>
      <c r="G72" s="65">
        <v>0</v>
      </c>
      <c r="H72" s="66">
        <v>0</v>
      </c>
      <c r="I72" s="21">
        <v>67</v>
      </c>
      <c r="J72" s="21">
        <v>4800</v>
      </c>
      <c r="K72" s="74">
        <v>100</v>
      </c>
      <c r="L72" s="22">
        <f t="shared" si="1"/>
        <v>77500</v>
      </c>
      <c r="M72" s="23">
        <v>0</v>
      </c>
    </row>
    <row r="73" spans="1:15" s="24" customFormat="1" ht="21">
      <c r="A73" s="19">
        <v>65</v>
      </c>
      <c r="B73" s="20" t="s">
        <v>85</v>
      </c>
      <c r="C73" s="64">
        <v>2</v>
      </c>
      <c r="D73" s="65">
        <v>42400</v>
      </c>
      <c r="E73" s="66">
        <v>6000</v>
      </c>
      <c r="F73" s="65">
        <f t="shared" si="0"/>
        <v>48400</v>
      </c>
      <c r="G73" s="65">
        <v>0</v>
      </c>
      <c r="H73" s="66">
        <v>0</v>
      </c>
      <c r="I73" s="21">
        <v>38</v>
      </c>
      <c r="J73" s="21">
        <v>4400</v>
      </c>
      <c r="K73" s="74">
        <v>100</v>
      </c>
      <c r="L73" s="22">
        <f t="shared" si="1"/>
        <v>52900</v>
      </c>
      <c r="M73" s="23">
        <v>0</v>
      </c>
    </row>
    <row r="74" spans="1:15" s="24" customFormat="1" ht="21">
      <c r="A74" s="19">
        <v>66</v>
      </c>
      <c r="B74" s="20" t="s">
        <v>86</v>
      </c>
      <c r="C74" s="64">
        <v>6</v>
      </c>
      <c r="D74" s="65">
        <v>127200</v>
      </c>
      <c r="E74" s="66">
        <v>18000</v>
      </c>
      <c r="F74" s="65">
        <f t="shared" ref="F74:F84" si="2">D74+E74</f>
        <v>145200</v>
      </c>
      <c r="G74" s="65">
        <v>1</v>
      </c>
      <c r="H74" s="66">
        <v>180000</v>
      </c>
      <c r="I74" s="21">
        <v>137</v>
      </c>
      <c r="J74" s="21">
        <v>23000</v>
      </c>
      <c r="K74" s="74">
        <v>200</v>
      </c>
      <c r="L74" s="22">
        <f t="shared" ref="L74:L84" si="3">F74+H74+J74+K74</f>
        <v>348400</v>
      </c>
      <c r="M74" s="23">
        <v>0</v>
      </c>
    </row>
    <row r="75" spans="1:15" s="24" customFormat="1" ht="54">
      <c r="A75" s="19">
        <v>67</v>
      </c>
      <c r="B75" s="20" t="s">
        <v>87</v>
      </c>
      <c r="C75" s="64">
        <v>2</v>
      </c>
      <c r="D75" s="65">
        <v>42400</v>
      </c>
      <c r="E75" s="66">
        <v>6000</v>
      </c>
      <c r="F75" s="65">
        <f t="shared" si="2"/>
        <v>48400</v>
      </c>
      <c r="G75" s="65">
        <v>0</v>
      </c>
      <c r="H75" s="66">
        <v>0</v>
      </c>
      <c r="I75" s="21">
        <v>70</v>
      </c>
      <c r="J75" s="21">
        <v>16000</v>
      </c>
      <c r="K75" s="74">
        <v>100</v>
      </c>
      <c r="L75" s="22">
        <f t="shared" si="3"/>
        <v>64500</v>
      </c>
      <c r="M75" s="23" t="s">
        <v>88</v>
      </c>
    </row>
    <row r="76" spans="1:15" s="24" customFormat="1" ht="21">
      <c r="A76" s="19">
        <v>68</v>
      </c>
      <c r="B76" s="20" t="s">
        <v>89</v>
      </c>
      <c r="C76" s="64">
        <v>15</v>
      </c>
      <c r="D76" s="65">
        <v>318000</v>
      </c>
      <c r="E76" s="66">
        <v>45000</v>
      </c>
      <c r="F76" s="65">
        <f t="shared" si="2"/>
        <v>363000</v>
      </c>
      <c r="G76" s="65">
        <v>3</v>
      </c>
      <c r="H76" s="66">
        <v>540000</v>
      </c>
      <c r="I76" s="21">
        <v>120</v>
      </c>
      <c r="J76" s="21">
        <v>2900</v>
      </c>
      <c r="K76" s="74">
        <v>400</v>
      </c>
      <c r="L76" s="22">
        <f t="shared" si="3"/>
        <v>906300</v>
      </c>
      <c r="M76" s="23">
        <v>0</v>
      </c>
    </row>
    <row r="77" spans="1:15" s="24" customFormat="1" ht="21">
      <c r="A77" s="19">
        <v>69</v>
      </c>
      <c r="B77" s="20" t="s">
        <v>90</v>
      </c>
      <c r="C77" s="64">
        <v>5</v>
      </c>
      <c r="D77" s="65">
        <v>106000</v>
      </c>
      <c r="E77" s="66">
        <v>15000</v>
      </c>
      <c r="F77" s="65">
        <f t="shared" si="2"/>
        <v>121000</v>
      </c>
      <c r="G77" s="65">
        <v>1</v>
      </c>
      <c r="H77" s="66">
        <v>180000</v>
      </c>
      <c r="I77" s="21">
        <v>117</v>
      </c>
      <c r="J77" s="21">
        <v>13700</v>
      </c>
      <c r="K77" s="74">
        <v>200</v>
      </c>
      <c r="L77" s="22">
        <f t="shared" si="3"/>
        <v>314900</v>
      </c>
      <c r="M77" s="23">
        <v>0</v>
      </c>
    </row>
    <row r="78" spans="1:15" s="24" customFormat="1" ht="21">
      <c r="A78" s="19">
        <v>70</v>
      </c>
      <c r="B78" s="20" t="s">
        <v>91</v>
      </c>
      <c r="C78" s="64">
        <v>2</v>
      </c>
      <c r="D78" s="65">
        <v>42400</v>
      </c>
      <c r="E78" s="66">
        <v>6000</v>
      </c>
      <c r="F78" s="65">
        <f t="shared" si="2"/>
        <v>48400</v>
      </c>
      <c r="G78" s="65">
        <v>0</v>
      </c>
      <c r="H78" s="66">
        <v>0</v>
      </c>
      <c r="I78" s="21">
        <v>30</v>
      </c>
      <c r="J78" s="21">
        <v>5900</v>
      </c>
      <c r="K78" s="74">
        <v>100</v>
      </c>
      <c r="L78" s="22">
        <f t="shared" si="3"/>
        <v>54400</v>
      </c>
      <c r="M78" s="23">
        <v>0</v>
      </c>
    </row>
    <row r="79" spans="1:15" s="24" customFormat="1" ht="21">
      <c r="A79" s="19">
        <v>71</v>
      </c>
      <c r="B79" s="28" t="s">
        <v>92</v>
      </c>
      <c r="C79" s="64">
        <v>4</v>
      </c>
      <c r="D79" s="65">
        <v>84800</v>
      </c>
      <c r="E79" s="66">
        <v>12000</v>
      </c>
      <c r="F79" s="65">
        <f t="shared" si="2"/>
        <v>96800</v>
      </c>
      <c r="G79" s="65">
        <v>1</v>
      </c>
      <c r="H79" s="66">
        <v>180000</v>
      </c>
      <c r="I79" s="21">
        <v>51</v>
      </c>
      <c r="J79" s="21">
        <v>3800</v>
      </c>
      <c r="K79" s="74">
        <v>100</v>
      </c>
      <c r="L79" s="22">
        <f t="shared" si="3"/>
        <v>280700</v>
      </c>
      <c r="M79" s="23">
        <v>0</v>
      </c>
    </row>
    <row r="80" spans="1:15" s="24" customFormat="1" ht="21">
      <c r="A80" s="19">
        <v>72</v>
      </c>
      <c r="B80" s="20" t="s">
        <v>93</v>
      </c>
      <c r="C80" s="64">
        <v>3</v>
      </c>
      <c r="D80" s="65">
        <v>63600</v>
      </c>
      <c r="E80" s="66">
        <v>9000</v>
      </c>
      <c r="F80" s="65">
        <f t="shared" si="2"/>
        <v>72600</v>
      </c>
      <c r="G80" s="65">
        <v>0</v>
      </c>
      <c r="H80" s="66">
        <v>0</v>
      </c>
      <c r="I80" s="21">
        <v>158</v>
      </c>
      <c r="J80" s="21">
        <v>14800</v>
      </c>
      <c r="K80" s="74">
        <v>100</v>
      </c>
      <c r="L80" s="22">
        <f t="shared" si="3"/>
        <v>87500</v>
      </c>
      <c r="M80" s="23" t="s">
        <v>27</v>
      </c>
    </row>
    <row r="81" spans="1:13" s="24" customFormat="1" ht="21">
      <c r="A81" s="19">
        <v>73</v>
      </c>
      <c r="B81" s="29" t="s">
        <v>94</v>
      </c>
      <c r="C81" s="68">
        <v>10</v>
      </c>
      <c r="D81" s="65">
        <v>212000</v>
      </c>
      <c r="E81" s="66">
        <v>30000</v>
      </c>
      <c r="F81" s="65">
        <f t="shared" si="2"/>
        <v>242000</v>
      </c>
      <c r="G81" s="71">
        <v>2</v>
      </c>
      <c r="H81" s="66">
        <v>360000</v>
      </c>
      <c r="I81" s="21">
        <v>50</v>
      </c>
      <c r="J81" s="30">
        <v>13200</v>
      </c>
      <c r="K81" s="75">
        <v>400</v>
      </c>
      <c r="L81" s="22">
        <f t="shared" si="3"/>
        <v>615600</v>
      </c>
      <c r="M81" s="23">
        <v>0</v>
      </c>
    </row>
    <row r="82" spans="1:13" s="24" customFormat="1" ht="21">
      <c r="A82" s="19">
        <v>74</v>
      </c>
      <c r="B82" s="20" t="s">
        <v>95</v>
      </c>
      <c r="C82" s="68">
        <v>1</v>
      </c>
      <c r="D82" s="65">
        <v>21200</v>
      </c>
      <c r="E82" s="66">
        <v>3000</v>
      </c>
      <c r="F82" s="65">
        <f t="shared" si="2"/>
        <v>24200</v>
      </c>
      <c r="G82" s="71">
        <v>0</v>
      </c>
      <c r="H82" s="66">
        <v>0</v>
      </c>
      <c r="I82" s="21">
        <v>36</v>
      </c>
      <c r="J82" s="30">
        <v>6900</v>
      </c>
      <c r="K82" s="75">
        <v>100</v>
      </c>
      <c r="L82" s="22">
        <f t="shared" si="3"/>
        <v>31200</v>
      </c>
      <c r="M82" s="23" t="s">
        <v>27</v>
      </c>
    </row>
    <row r="83" spans="1:13" s="24" customFormat="1" ht="21">
      <c r="A83" s="19">
        <v>75</v>
      </c>
      <c r="B83" s="20" t="s">
        <v>96</v>
      </c>
      <c r="C83" s="68">
        <v>1</v>
      </c>
      <c r="D83" s="65">
        <v>21200</v>
      </c>
      <c r="E83" s="66">
        <v>3000</v>
      </c>
      <c r="F83" s="65">
        <f t="shared" si="2"/>
        <v>24200</v>
      </c>
      <c r="G83" s="71">
        <v>0</v>
      </c>
      <c r="H83" s="66">
        <v>0</v>
      </c>
      <c r="I83" s="21">
        <v>24</v>
      </c>
      <c r="J83" s="30">
        <v>4400</v>
      </c>
      <c r="K83" s="75">
        <v>100</v>
      </c>
      <c r="L83" s="22">
        <f t="shared" si="3"/>
        <v>28700</v>
      </c>
      <c r="M83" s="23"/>
    </row>
    <row r="84" spans="1:13" s="24" customFormat="1" ht="21">
      <c r="A84" s="19">
        <v>76</v>
      </c>
      <c r="B84" s="28" t="s">
        <v>97</v>
      </c>
      <c r="C84" s="68">
        <v>12</v>
      </c>
      <c r="D84" s="65">
        <v>254400</v>
      </c>
      <c r="E84" s="66">
        <v>36000</v>
      </c>
      <c r="F84" s="65">
        <f t="shared" si="2"/>
        <v>290400</v>
      </c>
      <c r="G84" s="71">
        <v>2</v>
      </c>
      <c r="H84" s="66">
        <v>360000</v>
      </c>
      <c r="I84" s="21">
        <v>200</v>
      </c>
      <c r="J84" s="30">
        <v>24800</v>
      </c>
      <c r="K84" s="75">
        <v>400</v>
      </c>
      <c r="L84" s="22">
        <f t="shared" si="3"/>
        <v>675600</v>
      </c>
      <c r="M84" s="23"/>
    </row>
    <row r="85" spans="1:13" ht="18.600000000000001" thickBot="1">
      <c r="A85" s="76" t="s">
        <v>6</v>
      </c>
      <c r="B85" s="76"/>
      <c r="C85" s="31">
        <f>SUM(_xlfn.ANCHORARRAY(C9))</f>
        <v>269</v>
      </c>
      <c r="D85" s="31">
        <f>SUM(D9:D84)</f>
        <v>5702800</v>
      </c>
      <c r="E85" s="31">
        <f>SUM(E9:E84)</f>
        <v>807000</v>
      </c>
      <c r="F85" s="31">
        <f>SUM(F9:F84)</f>
        <v>6509800</v>
      </c>
      <c r="G85" s="31">
        <f>SUM(G9:G84)</f>
        <v>52</v>
      </c>
      <c r="H85" s="31">
        <f t="shared" ref="H85:J85" si="4">SUM(H9:H84)</f>
        <v>9360000</v>
      </c>
      <c r="I85" s="31">
        <f t="shared" si="4"/>
        <v>4759</v>
      </c>
      <c r="J85" s="31">
        <f t="shared" si="4"/>
        <v>700000</v>
      </c>
      <c r="K85" s="31">
        <v>11300</v>
      </c>
      <c r="L85" s="31">
        <f>SUM(L9:L84)</f>
        <v>16581100</v>
      </c>
      <c r="M85" s="32"/>
    </row>
    <row r="86" spans="1:13" ht="21.6" thickTop="1">
      <c r="A86" s="1"/>
      <c r="B86" s="2"/>
      <c r="C86" s="3"/>
      <c r="D86" s="4"/>
      <c r="E86" s="4"/>
      <c r="F86" s="4"/>
      <c r="G86" s="5"/>
      <c r="H86" s="6"/>
      <c r="I86" s="6"/>
      <c r="J86" s="6"/>
      <c r="K86" s="6"/>
      <c r="L86" s="6"/>
      <c r="M86" s="33"/>
    </row>
    <row r="87" spans="1:13" ht="21">
      <c r="A87" s="1"/>
      <c r="B87" s="34" t="s">
        <v>98</v>
      </c>
      <c r="C87" s="35" t="s">
        <v>99</v>
      </c>
      <c r="D87" s="36"/>
      <c r="E87" s="37"/>
      <c r="F87" s="37"/>
      <c r="G87" s="38"/>
      <c r="H87" s="39"/>
      <c r="I87" s="39"/>
      <c r="J87" s="39"/>
      <c r="K87" s="39"/>
      <c r="L87" s="39"/>
      <c r="M87" s="40"/>
    </row>
    <row r="88" spans="1:13" ht="21">
      <c r="A88" s="41"/>
      <c r="B88" s="42"/>
      <c r="C88" s="35" t="s">
        <v>100</v>
      </c>
      <c r="D88" s="36"/>
      <c r="E88" s="37"/>
      <c r="F88" s="37"/>
      <c r="G88" s="38"/>
      <c r="H88" s="39"/>
      <c r="I88" s="39"/>
      <c r="J88" s="39"/>
      <c r="K88" s="39"/>
      <c r="L88" s="39"/>
      <c r="M88" s="40"/>
    </row>
    <row r="89" spans="1:13" ht="21">
      <c r="A89" s="43"/>
      <c r="B89" s="42"/>
      <c r="C89" s="44" t="s">
        <v>101</v>
      </c>
      <c r="D89" s="36"/>
      <c r="E89" s="37"/>
      <c r="F89" s="37"/>
      <c r="G89" s="38"/>
      <c r="H89" s="39"/>
      <c r="I89" s="39"/>
      <c r="J89" s="39"/>
      <c r="K89" s="39"/>
      <c r="L89" s="39"/>
      <c r="M89" s="40"/>
    </row>
    <row r="90" spans="1:13" s="45" customFormat="1">
      <c r="B90" s="46"/>
      <c r="C90" s="46" t="s">
        <v>102</v>
      </c>
      <c r="D90" s="47"/>
      <c r="E90" s="47"/>
      <c r="F90" s="47"/>
      <c r="G90" s="48"/>
      <c r="H90" s="46"/>
      <c r="I90" s="46"/>
      <c r="J90" s="46"/>
      <c r="K90" s="46"/>
      <c r="L90" s="46"/>
      <c r="M90" s="40"/>
    </row>
    <row r="91" spans="1:13" s="45" customFormat="1">
      <c r="B91" s="46"/>
      <c r="C91" s="49" t="s">
        <v>103</v>
      </c>
      <c r="D91" s="47"/>
      <c r="E91" s="47"/>
      <c r="F91" s="47"/>
      <c r="G91" s="48"/>
      <c r="H91" s="46"/>
      <c r="I91" s="46"/>
      <c r="J91" s="46"/>
      <c r="K91" s="46"/>
      <c r="L91" s="46"/>
      <c r="M91" s="40"/>
    </row>
    <row r="92" spans="1:13" s="45" customFormat="1">
      <c r="B92" s="46"/>
      <c r="C92" s="49" t="s">
        <v>104</v>
      </c>
      <c r="D92" s="47"/>
      <c r="E92" s="47"/>
      <c r="F92" s="47"/>
      <c r="G92" s="48"/>
      <c r="H92" s="46"/>
      <c r="I92" s="46"/>
      <c r="J92" s="46"/>
      <c r="K92" s="46"/>
      <c r="L92" s="46"/>
      <c r="M92" s="40"/>
    </row>
    <row r="93" spans="1:13" s="45" customFormat="1">
      <c r="B93" s="46"/>
      <c r="C93" s="50" t="s">
        <v>105</v>
      </c>
      <c r="D93" s="47"/>
      <c r="E93" s="47"/>
      <c r="F93" s="47"/>
      <c r="G93" s="48"/>
      <c r="H93" s="46"/>
      <c r="I93" s="46"/>
      <c r="J93" s="46"/>
      <c r="K93" s="46"/>
      <c r="L93" s="46"/>
      <c r="M93" s="40"/>
    </row>
    <row r="94" spans="1:13" s="45" customFormat="1">
      <c r="B94" s="46"/>
      <c r="C94" s="51" t="s">
        <v>106</v>
      </c>
      <c r="D94" s="47"/>
      <c r="E94" s="47"/>
      <c r="F94" s="47"/>
      <c r="G94" s="48"/>
      <c r="H94" s="46"/>
      <c r="I94" s="46"/>
      <c r="J94" s="46"/>
      <c r="K94" s="46"/>
      <c r="L94" s="46"/>
      <c r="M94" s="40"/>
    </row>
    <row r="95" spans="1:13" s="45" customFormat="1">
      <c r="B95" s="46"/>
      <c r="C95" s="51" t="s">
        <v>107</v>
      </c>
      <c r="D95" s="47"/>
      <c r="E95" s="47"/>
      <c r="F95" s="47"/>
      <c r="G95" s="48"/>
      <c r="H95" s="46"/>
      <c r="I95" s="46"/>
      <c r="J95" s="46"/>
      <c r="K95" s="46"/>
      <c r="L95" s="46"/>
      <c r="M95" s="40"/>
    </row>
    <row r="96" spans="1:13" s="45" customFormat="1">
      <c r="B96" s="46"/>
      <c r="C96" s="51" t="s">
        <v>108</v>
      </c>
      <c r="D96" s="47"/>
      <c r="E96" s="47"/>
      <c r="F96" s="47"/>
      <c r="G96" s="48"/>
      <c r="H96" s="46"/>
      <c r="I96" s="46"/>
      <c r="J96" s="46"/>
      <c r="K96" s="46"/>
      <c r="L96" s="46"/>
      <c r="M96" s="40"/>
    </row>
    <row r="97" spans="1:13" s="45" customFormat="1">
      <c r="B97" s="46"/>
      <c r="C97" s="52" t="s">
        <v>109</v>
      </c>
      <c r="D97" s="47"/>
      <c r="E97" s="47"/>
      <c r="F97" s="47"/>
      <c r="G97" s="48"/>
      <c r="H97" s="46"/>
      <c r="I97" s="46"/>
      <c r="J97" s="46"/>
      <c r="K97" s="46"/>
      <c r="L97" s="46"/>
      <c r="M97" s="40"/>
    </row>
    <row r="98" spans="1:13" s="45" customFormat="1">
      <c r="A98" s="53"/>
      <c r="B98" s="46"/>
      <c r="C98" s="54" t="s">
        <v>110</v>
      </c>
      <c r="D98" s="47"/>
      <c r="E98" s="47"/>
      <c r="F98" s="47"/>
      <c r="G98" s="48"/>
      <c r="H98" s="46"/>
      <c r="I98" s="46"/>
      <c r="J98" s="46"/>
      <c r="K98" s="46"/>
      <c r="L98" s="46"/>
      <c r="M98" s="40"/>
    </row>
    <row r="99" spans="1:13">
      <c r="A99" s="53"/>
      <c r="B99" s="46"/>
      <c r="C99" s="77" t="s">
        <v>111</v>
      </c>
      <c r="D99" s="77"/>
      <c r="E99" s="77"/>
      <c r="F99" s="77"/>
      <c r="G99" s="77"/>
      <c r="H99" s="77"/>
      <c r="I99" s="77"/>
      <c r="J99" s="77"/>
      <c r="K99" s="77"/>
      <c r="L99" s="77"/>
      <c r="M99" s="77"/>
    </row>
    <row r="100" spans="1:13">
      <c r="A100" s="53"/>
      <c r="B100" s="46"/>
      <c r="C100" s="46" t="s">
        <v>112</v>
      </c>
      <c r="D100" s="47"/>
      <c r="E100" s="47"/>
      <c r="F100" s="47"/>
      <c r="G100" s="48"/>
      <c r="H100" s="46"/>
      <c r="I100" s="46"/>
      <c r="J100" s="46"/>
      <c r="K100" s="46"/>
      <c r="L100" s="46"/>
      <c r="M100" s="40"/>
    </row>
    <row r="101" spans="1:13">
      <c r="A101" s="53"/>
      <c r="B101" s="53"/>
      <c r="C101" s="53"/>
      <c r="D101" s="55"/>
      <c r="E101" s="55"/>
      <c r="F101" s="55"/>
      <c r="G101" s="56"/>
      <c r="H101" s="53"/>
      <c r="I101" s="53"/>
      <c r="J101" s="53"/>
      <c r="K101" s="53"/>
      <c r="L101" s="53"/>
      <c r="M101" s="9"/>
    </row>
  </sheetData>
  <mergeCells count="12">
    <mergeCell ref="A85:B85"/>
    <mergeCell ref="C99:M99"/>
    <mergeCell ref="A2:M2"/>
    <mergeCell ref="A3:M3"/>
    <mergeCell ref="A4:M4"/>
    <mergeCell ref="A6:A8"/>
    <mergeCell ref="B6:B8"/>
    <mergeCell ref="L6:L7"/>
    <mergeCell ref="M6:M7"/>
    <mergeCell ref="C7:D7"/>
    <mergeCell ref="G7:H7"/>
    <mergeCell ref="I7:J7"/>
  </mergeCells>
  <pageMargins left="0.31496062992125984" right="0.11811023622047245" top="0.55118110236220474" bottom="0.35433070866141736" header="0.31496062992125984" footer="0.31496062992125984"/>
  <pageSetup paperSize="9" scale="64" fitToHeight="0" orientation="portrait" r:id="rId1"/>
  <headerFooter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ส่งกองคลัง-แก้ไขแล้ว (2)</vt:lpstr>
      <vt:lpstr>'ส่งกองคลัง-แก้ไขแล้ว (2)'!Print_Area</vt:lpstr>
      <vt:lpstr>'ส่งกองคลัง-แก้ไขแล้ว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Poohpan Panboon</dc:creator>
  <cp:lastModifiedBy>Ton Dreamhigh</cp:lastModifiedBy>
  <cp:lastPrinted>2025-10-30T04:25:03Z</cp:lastPrinted>
  <dcterms:created xsi:type="dcterms:W3CDTF">2025-10-30T01:59:09Z</dcterms:created>
  <dcterms:modified xsi:type="dcterms:W3CDTF">2025-10-31T06:14:49Z</dcterms:modified>
</cp:coreProperties>
</file>